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_2022\_Katerin\25.-Informes Soporte\Semana 9\"/>
    </mc:Choice>
  </mc:AlternateContent>
  <bookViews>
    <workbookView xWindow="5940" yWindow="0" windowWidth="24345" windowHeight="10800" activeTab="1"/>
  </bookViews>
  <sheets>
    <sheet name="Criterios" sheetId="1" r:id="rId1"/>
    <sheet name="Control" sheetId="3" r:id="rId2"/>
  </sheets>
  <definedNames>
    <definedName name="A">Criterios!$B$4:$M$6</definedName>
    <definedName name="B">Criterios!$B$8:$M$10</definedName>
    <definedName name="control">Criterios!$B$44:$C$95</definedName>
    <definedName name="dem">Criterios!$D$17:$M$18</definedName>
    <definedName name="DEMO">Criterios!$B$16:$M$18</definedName>
    <definedName name="EVA">Criterios!$B$24:$M$26</definedName>
    <definedName name="LLAMADA">Criterios!$B$20:$M$22</definedName>
    <definedName name="OTROS">Criterios!$B$32:$M$34</definedName>
    <definedName name="PAGO">Criterios!$B$43:$C$95</definedName>
    <definedName name="PRESENTACION">Criterios!$B$28:$M$30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35" i="3" l="1"/>
  <c r="W35" i="3"/>
  <c r="S35" i="3"/>
  <c r="O35" i="3"/>
  <c r="K35" i="3"/>
  <c r="G35" i="3"/>
  <c r="AA34" i="3"/>
  <c r="W34" i="3"/>
  <c r="S34" i="3"/>
  <c r="O34" i="3"/>
  <c r="K34" i="3"/>
  <c r="G34" i="3"/>
  <c r="AA33" i="3"/>
  <c r="W33" i="3"/>
  <c r="S33" i="3"/>
  <c r="O33" i="3"/>
  <c r="K33" i="3"/>
  <c r="G33" i="3"/>
  <c r="AA32" i="3"/>
  <c r="W32" i="3"/>
  <c r="S32" i="3"/>
  <c r="O32" i="3"/>
  <c r="K32" i="3"/>
  <c r="G32" i="3"/>
  <c r="AA31" i="3"/>
  <c r="AA38" i="3" s="1"/>
  <c r="W31" i="3"/>
  <c r="W38" i="3" s="1"/>
  <c r="S31" i="3"/>
  <c r="S38" i="3" s="1"/>
  <c r="O31" i="3"/>
  <c r="O38" i="3" s="1"/>
  <c r="K31" i="3"/>
  <c r="K38" i="3" s="1"/>
  <c r="G31" i="3"/>
  <c r="G38" i="3" s="1"/>
  <c r="AA30" i="3"/>
  <c r="W30" i="3"/>
  <c r="S30" i="3"/>
  <c r="O30" i="3"/>
  <c r="K30" i="3"/>
  <c r="G30" i="3"/>
  <c r="AA29" i="3"/>
  <c r="W29" i="3"/>
  <c r="S29" i="3"/>
  <c r="O29" i="3"/>
  <c r="K29" i="3"/>
  <c r="G29" i="3"/>
  <c r="AA28" i="3"/>
  <c r="W28" i="3"/>
  <c r="S28" i="3"/>
  <c r="O28" i="3"/>
  <c r="K28" i="3"/>
  <c r="G28" i="3"/>
  <c r="AA27" i="3"/>
  <c r="W27" i="3"/>
  <c r="S27" i="3"/>
  <c r="O27" i="3"/>
  <c r="K27" i="3"/>
  <c r="G27" i="3"/>
  <c r="AA58" i="3"/>
  <c r="W58" i="3"/>
  <c r="S58" i="3"/>
  <c r="O58" i="3"/>
  <c r="K58" i="3"/>
  <c r="G58" i="3"/>
  <c r="AA57" i="3"/>
  <c r="W57" i="3"/>
  <c r="S57" i="3"/>
  <c r="O57" i="3"/>
  <c r="K57" i="3"/>
  <c r="G57" i="3"/>
  <c r="AA56" i="3"/>
  <c r="W56" i="3"/>
  <c r="S56" i="3"/>
  <c r="O56" i="3"/>
  <c r="K56" i="3"/>
  <c r="G56" i="3"/>
  <c r="AA55" i="3"/>
  <c r="W55" i="3"/>
  <c r="S55" i="3"/>
  <c r="O55" i="3"/>
  <c r="K55" i="3"/>
  <c r="G55" i="3"/>
  <c r="AA54" i="3"/>
  <c r="AA61" i="3" s="1"/>
  <c r="W54" i="3"/>
  <c r="W61" i="3" s="1"/>
  <c r="S54" i="3"/>
  <c r="S61" i="3" s="1"/>
  <c r="O54" i="3"/>
  <c r="O61" i="3" s="1"/>
  <c r="K54" i="3"/>
  <c r="K61" i="3" s="1"/>
  <c r="G54" i="3"/>
  <c r="G61" i="3" s="1"/>
  <c r="AA53" i="3"/>
  <c r="W53" i="3"/>
  <c r="S53" i="3"/>
  <c r="O53" i="3"/>
  <c r="K53" i="3"/>
  <c r="G53" i="3"/>
  <c r="AA52" i="3"/>
  <c r="W52" i="3"/>
  <c r="S52" i="3"/>
  <c r="O52" i="3"/>
  <c r="K52" i="3"/>
  <c r="G52" i="3"/>
  <c r="AA51" i="3"/>
  <c r="W51" i="3"/>
  <c r="S51" i="3"/>
  <c r="O51" i="3"/>
  <c r="K51" i="3"/>
  <c r="G51" i="3"/>
  <c r="AA50" i="3"/>
  <c r="W50" i="3"/>
  <c r="S50" i="3"/>
  <c r="O50" i="3"/>
  <c r="K50" i="3"/>
  <c r="G50" i="3"/>
  <c r="S19" i="3"/>
  <c r="AA16" i="3"/>
  <c r="W16" i="3"/>
  <c r="S16" i="3"/>
  <c r="O16" i="3"/>
  <c r="K16" i="3"/>
  <c r="G16" i="3"/>
  <c r="AA15" i="3"/>
  <c r="W15" i="3"/>
  <c r="S15" i="3"/>
  <c r="O15" i="3"/>
  <c r="K15" i="3"/>
  <c r="G15" i="3"/>
  <c r="AA14" i="3"/>
  <c r="W14" i="3"/>
  <c r="S14" i="3"/>
  <c r="O14" i="3"/>
  <c r="K14" i="3"/>
  <c r="G14" i="3"/>
  <c r="AA13" i="3"/>
  <c r="W13" i="3"/>
  <c r="S13" i="3"/>
  <c r="O13" i="3"/>
  <c r="K13" i="3"/>
  <c r="G13" i="3"/>
  <c r="AA12" i="3"/>
  <c r="AA19" i="3" s="1"/>
  <c r="W12" i="3"/>
  <c r="W19" i="3" s="1"/>
  <c r="S12" i="3"/>
  <c r="O12" i="3"/>
  <c r="O19" i="3" s="1"/>
  <c r="K12" i="3"/>
  <c r="K19" i="3" s="1"/>
  <c r="G12" i="3"/>
  <c r="G19" i="3" s="1"/>
  <c r="AA11" i="3"/>
  <c r="W11" i="3"/>
  <c r="S11" i="3"/>
  <c r="O11" i="3"/>
  <c r="K11" i="3"/>
  <c r="G11" i="3"/>
  <c r="AA10" i="3"/>
  <c r="W10" i="3"/>
  <c r="S10" i="3"/>
  <c r="O10" i="3"/>
  <c r="K10" i="3"/>
  <c r="G10" i="3"/>
  <c r="AA9" i="3"/>
  <c r="W9" i="3"/>
  <c r="S9" i="3"/>
  <c r="O9" i="3"/>
  <c r="K9" i="3"/>
  <c r="G9" i="3"/>
  <c r="AA8" i="3"/>
  <c r="W8" i="3"/>
  <c r="W18" i="3" s="1"/>
  <c r="X18" i="3" s="1"/>
  <c r="W20" i="3" s="1"/>
  <c r="S8" i="3"/>
  <c r="O8" i="3"/>
  <c r="K8" i="3"/>
  <c r="G8" i="3"/>
  <c r="K60" i="3" l="1"/>
  <c r="L60" i="3" s="1"/>
  <c r="K62" i="3" s="1"/>
  <c r="AA60" i="3"/>
  <c r="AB60" i="3" s="1"/>
  <c r="O60" i="3"/>
  <c r="P60" i="3" s="1"/>
  <c r="O62" i="3" s="1"/>
  <c r="AA18" i="3"/>
  <c r="AB18" i="3" s="1"/>
  <c r="AA20" i="3" s="1"/>
  <c r="S18" i="3"/>
  <c r="T18" i="3" s="1"/>
  <c r="S20" i="3" s="1"/>
  <c r="O18" i="3"/>
  <c r="P18" i="3" s="1"/>
  <c r="O20" i="3" s="1"/>
  <c r="K18" i="3"/>
  <c r="L18" i="3" s="1"/>
  <c r="K20" i="3" s="1"/>
  <c r="G18" i="3"/>
  <c r="H18" i="3" s="1"/>
  <c r="G20" i="3" s="1"/>
  <c r="W60" i="3"/>
  <c r="X60" i="3" s="1"/>
  <c r="W62" i="3" s="1"/>
  <c r="S60" i="3"/>
  <c r="T60" i="3" s="1"/>
  <c r="S62" i="3" s="1"/>
  <c r="G60" i="3"/>
  <c r="H60" i="3" s="1"/>
  <c r="G62" i="3" s="1"/>
  <c r="AA37" i="3"/>
  <c r="AB37" i="3" s="1"/>
  <c r="AA39" i="3" s="1"/>
  <c r="W37" i="3"/>
  <c r="X37" i="3" s="1"/>
  <c r="W39" i="3" s="1"/>
  <c r="S37" i="3"/>
  <c r="T37" i="3" s="1"/>
  <c r="S39" i="3" s="1"/>
  <c r="O37" i="3"/>
  <c r="P37" i="3" s="1"/>
  <c r="O39" i="3" s="1"/>
  <c r="K37" i="3"/>
  <c r="L37" i="3" s="1"/>
  <c r="K39" i="3" s="1"/>
  <c r="G37" i="3"/>
  <c r="H37" i="3" s="1"/>
  <c r="G39" i="3" s="1"/>
  <c r="AA62" i="3"/>
  <c r="AA98" i="3" l="1"/>
  <c r="W98" i="3"/>
  <c r="S98" i="3"/>
  <c r="O98" i="3"/>
  <c r="K98" i="3"/>
  <c r="G98" i="3"/>
  <c r="AA97" i="3"/>
  <c r="W97" i="3"/>
  <c r="S97" i="3"/>
  <c r="O97" i="3"/>
  <c r="K97" i="3"/>
  <c r="G97" i="3"/>
  <c r="AA96" i="3"/>
  <c r="W96" i="3"/>
  <c r="S96" i="3"/>
  <c r="O96" i="3"/>
  <c r="K96" i="3"/>
  <c r="G96" i="3"/>
  <c r="AA95" i="3"/>
  <c r="W95" i="3"/>
  <c r="S95" i="3"/>
  <c r="O95" i="3"/>
  <c r="K95" i="3"/>
  <c r="G95" i="3"/>
  <c r="AA94" i="3"/>
  <c r="AA101" i="3" s="1"/>
  <c r="W94" i="3"/>
  <c r="W101" i="3" s="1"/>
  <c r="S94" i="3"/>
  <c r="S101" i="3" s="1"/>
  <c r="O94" i="3"/>
  <c r="O101" i="3" s="1"/>
  <c r="K94" i="3"/>
  <c r="K101" i="3" s="1"/>
  <c r="G94" i="3"/>
  <c r="G101" i="3" s="1"/>
  <c r="AA93" i="3"/>
  <c r="W93" i="3"/>
  <c r="S93" i="3"/>
  <c r="O93" i="3"/>
  <c r="K93" i="3"/>
  <c r="G93" i="3"/>
  <c r="AA92" i="3"/>
  <c r="W92" i="3"/>
  <c r="S92" i="3"/>
  <c r="O92" i="3"/>
  <c r="K92" i="3"/>
  <c r="G92" i="3"/>
  <c r="AA91" i="3"/>
  <c r="W91" i="3"/>
  <c r="S91" i="3"/>
  <c r="O91" i="3"/>
  <c r="K91" i="3"/>
  <c r="G91" i="3"/>
  <c r="AA90" i="3"/>
  <c r="W90" i="3"/>
  <c r="S90" i="3"/>
  <c r="O90" i="3"/>
  <c r="K90" i="3"/>
  <c r="G90" i="3"/>
  <c r="AA78" i="3"/>
  <c r="W78" i="3"/>
  <c r="S78" i="3"/>
  <c r="O78" i="3"/>
  <c r="K78" i="3"/>
  <c r="G78" i="3"/>
  <c r="AA77" i="3"/>
  <c r="W77" i="3"/>
  <c r="S77" i="3"/>
  <c r="O77" i="3"/>
  <c r="K77" i="3"/>
  <c r="G77" i="3"/>
  <c r="AA76" i="3"/>
  <c r="W76" i="3"/>
  <c r="S76" i="3"/>
  <c r="O76" i="3"/>
  <c r="K76" i="3"/>
  <c r="G76" i="3"/>
  <c r="AA75" i="3"/>
  <c r="W75" i="3"/>
  <c r="S75" i="3"/>
  <c r="O75" i="3"/>
  <c r="K75" i="3"/>
  <c r="G75" i="3"/>
  <c r="AA74" i="3"/>
  <c r="AA81" i="3" s="1"/>
  <c r="W74" i="3"/>
  <c r="W81" i="3" s="1"/>
  <c r="S74" i="3"/>
  <c r="S81" i="3" s="1"/>
  <c r="O74" i="3"/>
  <c r="O81" i="3" s="1"/>
  <c r="K74" i="3"/>
  <c r="K81" i="3" s="1"/>
  <c r="G74" i="3"/>
  <c r="G81" i="3" s="1"/>
  <c r="AA73" i="3"/>
  <c r="W73" i="3"/>
  <c r="S73" i="3"/>
  <c r="O73" i="3"/>
  <c r="K73" i="3"/>
  <c r="G73" i="3"/>
  <c r="AA72" i="3"/>
  <c r="W72" i="3"/>
  <c r="S72" i="3"/>
  <c r="O72" i="3"/>
  <c r="K72" i="3"/>
  <c r="G72" i="3"/>
  <c r="AA71" i="3"/>
  <c r="W71" i="3"/>
  <c r="S71" i="3"/>
  <c r="O71" i="3"/>
  <c r="K71" i="3"/>
  <c r="G71" i="3"/>
  <c r="AA70" i="3"/>
  <c r="W70" i="3"/>
  <c r="S70" i="3"/>
  <c r="O70" i="3"/>
  <c r="K70" i="3"/>
  <c r="G70" i="3"/>
  <c r="O80" i="3" l="1"/>
  <c r="P80" i="3" s="1"/>
  <c r="O82" i="3" s="1"/>
  <c r="AA80" i="3"/>
  <c r="AB80" i="3" s="1"/>
  <c r="AA82" i="3" s="1"/>
  <c r="K80" i="3"/>
  <c r="L80" i="3" s="1"/>
  <c r="K82" i="3" s="1"/>
  <c r="W80" i="3"/>
  <c r="X80" i="3" s="1"/>
  <c r="W82" i="3" s="1"/>
  <c r="S80" i="3"/>
  <c r="T80" i="3" s="1"/>
  <c r="S82" i="3" s="1"/>
  <c r="G80" i="3"/>
  <c r="H80" i="3" s="1"/>
  <c r="G82" i="3" s="1"/>
  <c r="AA100" i="3"/>
  <c r="AB100" i="3" s="1"/>
  <c r="AA102" i="3" s="1"/>
  <c r="W100" i="3"/>
  <c r="X100" i="3" s="1"/>
  <c r="W102" i="3" s="1"/>
  <c r="S100" i="3"/>
  <c r="T100" i="3" s="1"/>
  <c r="S102" i="3" s="1"/>
  <c r="O100" i="3"/>
  <c r="P100" i="3" s="1"/>
  <c r="O102" i="3" s="1"/>
  <c r="K100" i="3"/>
  <c r="L100" i="3" s="1"/>
  <c r="K102" i="3" s="1"/>
  <c r="G100" i="3"/>
  <c r="H100" i="3" s="1"/>
  <c r="G102" i="3" s="1"/>
  <c r="AA136" i="3"/>
  <c r="W136" i="3"/>
  <c r="S136" i="3"/>
  <c r="O136" i="3"/>
  <c r="K136" i="3"/>
  <c r="G156" i="3" l="1"/>
  <c r="G138" i="3"/>
  <c r="G137" i="3"/>
  <c r="G136" i="3"/>
  <c r="G135" i="3"/>
  <c r="G134" i="3"/>
  <c r="G133" i="3"/>
  <c r="G132" i="3"/>
  <c r="G131" i="3"/>
  <c r="G130" i="3"/>
  <c r="K138" i="3"/>
  <c r="K137" i="3"/>
  <c r="K135" i="3"/>
  <c r="K134" i="3"/>
  <c r="K133" i="3"/>
  <c r="K132" i="3"/>
  <c r="K131" i="3"/>
  <c r="K130" i="3"/>
  <c r="S138" i="3"/>
  <c r="S137" i="3"/>
  <c r="S135" i="3"/>
  <c r="S134" i="3"/>
  <c r="S133" i="3"/>
  <c r="S132" i="3"/>
  <c r="S131" i="3"/>
  <c r="S130" i="3"/>
  <c r="O138" i="3"/>
  <c r="O137" i="3"/>
  <c r="O135" i="3"/>
  <c r="O134" i="3"/>
  <c r="O133" i="3"/>
  <c r="O132" i="3"/>
  <c r="O131" i="3"/>
  <c r="O130" i="3"/>
  <c r="W138" i="3"/>
  <c r="W137" i="3"/>
  <c r="W135" i="3"/>
  <c r="W134" i="3"/>
  <c r="W133" i="3"/>
  <c r="W132" i="3"/>
  <c r="W131" i="3"/>
  <c r="W130" i="3"/>
  <c r="AA138" i="3"/>
  <c r="AA137" i="3"/>
  <c r="AA135" i="3"/>
  <c r="AA134" i="3"/>
  <c r="AA133" i="3"/>
  <c r="AA132" i="3"/>
  <c r="AA131" i="3"/>
  <c r="AA130" i="3"/>
  <c r="AA118" i="3"/>
  <c r="AA117" i="3"/>
  <c r="AA116" i="3"/>
  <c r="AA115" i="3"/>
  <c r="AA114" i="3"/>
  <c r="AA121" i="3" s="1"/>
  <c r="AA113" i="3"/>
  <c r="AA112" i="3"/>
  <c r="AA111" i="3"/>
  <c r="AA110" i="3"/>
  <c r="W118" i="3"/>
  <c r="W117" i="3"/>
  <c r="W116" i="3"/>
  <c r="W115" i="3"/>
  <c r="W114" i="3"/>
  <c r="W121" i="3" s="1"/>
  <c r="W113" i="3"/>
  <c r="W112" i="3"/>
  <c r="W111" i="3"/>
  <c r="W110" i="3"/>
  <c r="S118" i="3"/>
  <c r="S117" i="3"/>
  <c r="S116" i="3"/>
  <c r="S115" i="3"/>
  <c r="S114" i="3"/>
  <c r="S121" i="3" s="1"/>
  <c r="S113" i="3"/>
  <c r="S112" i="3"/>
  <c r="S111" i="3"/>
  <c r="S110" i="3"/>
  <c r="O118" i="3"/>
  <c r="O117" i="3"/>
  <c r="O116" i="3"/>
  <c r="O115" i="3"/>
  <c r="O114" i="3"/>
  <c r="O121" i="3" s="1"/>
  <c r="O113" i="3"/>
  <c r="O112" i="3"/>
  <c r="O111" i="3"/>
  <c r="O110" i="3"/>
  <c r="K118" i="3"/>
  <c r="K117" i="3"/>
  <c r="K116" i="3"/>
  <c r="K115" i="3"/>
  <c r="K114" i="3"/>
  <c r="K121" i="3" s="1"/>
  <c r="K113" i="3"/>
  <c r="K112" i="3"/>
  <c r="K111" i="3"/>
  <c r="K110" i="3"/>
  <c r="G118" i="3"/>
  <c r="G117" i="3"/>
  <c r="G116" i="3"/>
  <c r="G115" i="3"/>
  <c r="G114" i="3"/>
  <c r="G121" i="3" s="1"/>
  <c r="G113" i="3"/>
  <c r="G112" i="3"/>
  <c r="G111" i="3"/>
  <c r="G110" i="3"/>
  <c r="G157" i="3"/>
  <c r="G155" i="3"/>
  <c r="G154" i="3"/>
  <c r="G153" i="3"/>
  <c r="G152" i="3"/>
  <c r="G151" i="3"/>
  <c r="G150" i="3"/>
  <c r="G149" i="3"/>
  <c r="K157" i="3"/>
  <c r="K156" i="3"/>
  <c r="K155" i="3"/>
  <c r="K154" i="3"/>
  <c r="K153" i="3"/>
  <c r="K152" i="3"/>
  <c r="K151" i="3"/>
  <c r="K150" i="3"/>
  <c r="K149" i="3"/>
  <c r="O157" i="3"/>
  <c r="O156" i="3"/>
  <c r="O155" i="3"/>
  <c r="O154" i="3"/>
  <c r="O153" i="3"/>
  <c r="O152" i="3"/>
  <c r="O151" i="3"/>
  <c r="O150" i="3"/>
  <c r="O149" i="3"/>
  <c r="S157" i="3"/>
  <c r="S156" i="3"/>
  <c r="S155" i="3"/>
  <c r="S154" i="3"/>
  <c r="S153" i="3"/>
  <c r="S152" i="3"/>
  <c r="S151" i="3"/>
  <c r="S150" i="3"/>
  <c r="S149" i="3"/>
  <c r="W157" i="3"/>
  <c r="W156" i="3"/>
  <c r="W155" i="3"/>
  <c r="W154" i="3"/>
  <c r="W153" i="3"/>
  <c r="W152" i="3"/>
  <c r="W151" i="3"/>
  <c r="W150" i="3"/>
  <c r="W149" i="3"/>
  <c r="AA153" i="3"/>
  <c r="AA150" i="3"/>
  <c r="S120" i="3" l="1"/>
  <c r="T120" i="3" s="1"/>
  <c r="S122" i="3" s="1"/>
  <c r="W120" i="3"/>
  <c r="X120" i="3" s="1"/>
  <c r="W122" i="3" s="1"/>
  <c r="K120" i="3"/>
  <c r="L120" i="3" s="1"/>
  <c r="K122" i="3" s="1"/>
  <c r="AA120" i="3"/>
  <c r="AB120" i="3" s="1"/>
  <c r="AA122" i="3" s="1"/>
  <c r="O120" i="3"/>
  <c r="AA151" i="3"/>
  <c r="AA154" i="3"/>
  <c r="AA155" i="3"/>
  <c r="AA152" i="3"/>
  <c r="AA149" i="3"/>
  <c r="AA157" i="3"/>
  <c r="AA156" i="3"/>
  <c r="R6" i="1"/>
  <c r="K159" i="3"/>
  <c r="L159" i="3" s="1"/>
  <c r="O140" i="3"/>
  <c r="P140" i="3" s="1"/>
  <c r="O141" i="3" s="1"/>
  <c r="AA140" i="3"/>
  <c r="AB140" i="3" s="1"/>
  <c r="AA141" i="3" s="1"/>
  <c r="W140" i="3"/>
  <c r="X140" i="3" s="1"/>
  <c r="P120" i="3" l="1"/>
  <c r="O122" i="3" s="1"/>
  <c r="W141" i="3"/>
  <c r="S140" i="3"/>
  <c r="T140" i="3" s="1"/>
  <c r="S141" i="3" s="1"/>
  <c r="K140" i="3"/>
  <c r="L140" i="3" s="1"/>
  <c r="K141" i="3" s="1"/>
  <c r="G140" i="3"/>
  <c r="H140" i="3" s="1"/>
  <c r="G141" i="3" s="1"/>
  <c r="G120" i="3"/>
  <c r="G159" i="3"/>
  <c r="H159" i="3" s="1"/>
  <c r="G160" i="3" s="1"/>
  <c r="AA159" i="3"/>
  <c r="AB159" i="3" s="1"/>
  <c r="W159" i="3"/>
  <c r="X159" i="3" s="1"/>
  <c r="W160" i="3" s="1"/>
  <c r="S159" i="3"/>
  <c r="T159" i="3" s="1"/>
  <c r="S160" i="3" s="1"/>
  <c r="O159" i="3"/>
  <c r="P159" i="3" s="1"/>
  <c r="O160" i="3" s="1"/>
  <c r="K160" i="3"/>
  <c r="H120" i="3" l="1"/>
  <c r="G122" i="3" s="1"/>
  <c r="AA160" i="3"/>
</calcChain>
</file>

<file path=xl/sharedStrings.xml><?xml version="1.0" encoding="utf-8"?>
<sst xmlns="http://schemas.openxmlformats.org/spreadsheetml/2006/main" count="1546" uniqueCount="109">
  <si>
    <t>A</t>
  </si>
  <si>
    <t>Instalación / Activación</t>
  </si>
  <si>
    <t>B</t>
  </si>
  <si>
    <t>C</t>
  </si>
  <si>
    <t>D</t>
  </si>
  <si>
    <t>E</t>
  </si>
  <si>
    <t>Rendimiento Evaluación</t>
  </si>
  <si>
    <t>F</t>
  </si>
  <si>
    <t>Presentación Informe</t>
  </si>
  <si>
    <t>G</t>
  </si>
  <si>
    <t>Otros Factores</t>
  </si>
  <si>
    <t>ITEM</t>
  </si>
  <si>
    <t xml:space="preserve"> DESCRIPCION</t>
  </si>
  <si>
    <t>(&lt;=5)</t>
  </si>
  <si>
    <t>(&gt;5 Y &lt;=10)</t>
  </si>
  <si>
    <t>(&gt;10 Y &lt;=15)</t>
  </si>
  <si>
    <t>(&gt;15 Y &lt;=20)</t>
  </si>
  <si>
    <t>(&gt;20 Y &lt;=30)</t>
  </si>
  <si>
    <t>(&gt;30 Y &lt;=40)</t>
  </si>
  <si>
    <t>(&gt;40 Y &lt;=50)</t>
  </si>
  <si>
    <t>(&gt;50 Y &lt;=65)</t>
  </si>
  <si>
    <t>(&gt;65 Y &lt;=80)</t>
  </si>
  <si>
    <t>(&gt;80)</t>
  </si>
  <si>
    <t>(&gt;20 Y &lt;=25)</t>
  </si>
  <si>
    <t>(&gt;25Y &lt;=30)</t>
  </si>
  <si>
    <t>(&gt;30 Y &lt;=35)</t>
  </si>
  <si>
    <t>(&gt;35 Y &lt;=40)</t>
  </si>
  <si>
    <t>(&gt;40 Y &lt;=45)</t>
  </si>
  <si>
    <t>(&gt;45)</t>
  </si>
  <si>
    <t>(&gt;12 Y &lt;=14)</t>
  </si>
  <si>
    <t>(&gt;14Y &lt;=16)</t>
  </si>
  <si>
    <t>(&gt;16 Y &lt;=18)</t>
  </si>
  <si>
    <t>(&gt;18)</t>
  </si>
  <si>
    <t>(&gt;10 Y &lt;=12)</t>
  </si>
  <si>
    <t>(&lt;=2)</t>
  </si>
  <si>
    <t>(&gt;2 Y &lt;=4)</t>
  </si>
  <si>
    <t>(&gt;4 Y &lt;=6)</t>
  </si>
  <si>
    <t>(&gt;6 Y &lt;=8)</t>
  </si>
  <si>
    <t>(&gt;8 Y &lt;=10)</t>
  </si>
  <si>
    <t>ORDENADO</t>
  </si>
  <si>
    <t>ODENADO/BUENA PRESENTACION</t>
  </si>
  <si>
    <t>ODENADO/BUENA PRESENTACION/MAYORES ARGUMENTO</t>
  </si>
  <si>
    <t xml:space="preserve">PUNTOS  </t>
  </si>
  <si>
    <t>TABLA DE CONTROL</t>
  </si>
  <si>
    <t>PAGO</t>
  </si>
  <si>
    <t>PUNTOS</t>
  </si>
  <si>
    <t>Mes</t>
  </si>
  <si>
    <t>Sem.</t>
  </si>
  <si>
    <t>Factor Evaluación</t>
  </si>
  <si>
    <t>Glosa</t>
  </si>
  <si>
    <t>T O T A L   P u n t a j e  / S o l e s</t>
  </si>
  <si>
    <t>Atenciones en la semana</t>
  </si>
  <si>
    <t>Demostración</t>
  </si>
  <si>
    <t>Llamadas</t>
  </si>
  <si>
    <t>GENY</t>
  </si>
  <si>
    <t>EDGARD</t>
  </si>
  <si>
    <t>DORA</t>
  </si>
  <si>
    <t>SAULO</t>
  </si>
  <si>
    <t>GERSON</t>
  </si>
  <si>
    <t>ERICK</t>
  </si>
  <si>
    <t>02</t>
  </si>
  <si>
    <t xml:space="preserve">CANTIDAD DE ASISTENCIA / PUNTOS  </t>
  </si>
  <si>
    <t xml:space="preserve">CANTIDAD DE DEMSOTRACION Y CAPACITACION / PUNTOS  </t>
  </si>
  <si>
    <t xml:space="preserve">Resultado última evaluación </t>
  </si>
  <si>
    <t>H</t>
  </si>
  <si>
    <t>EF-4</t>
  </si>
  <si>
    <t>NOTA: EN LA COLUMNA DE COLOR VERDE SE DEBE COLOCAR LAS CANTIDADES SEGÚN EL ITEM (A,B,C,D,E,F,G,H) , QUE CORRESPONDA DE ACUERDO AL INFORME DE CADA PERSONAL DE SOPORTE.</t>
  </si>
  <si>
    <t>ELABORACION DEL EF4</t>
  </si>
  <si>
    <t xml:space="preserve">PAGO TOTAL </t>
  </si>
  <si>
    <t>PROPUESTA PAGO INFORME</t>
  </si>
  <si>
    <t>PROPUESTA FINAL (INFORME + EF4)</t>
  </si>
  <si>
    <t>CANTIDAD ASISTENCIA</t>
  </si>
  <si>
    <t>PUNTAJE</t>
  </si>
  <si>
    <t>CANTIDAD LLAMADAS VALIDAS</t>
  </si>
  <si>
    <t>NOTAS EN SU EVALUACION</t>
  </si>
  <si>
    <t>DENOMINACION</t>
  </si>
  <si>
    <t>Cant</t>
  </si>
  <si>
    <t>Punt</t>
  </si>
  <si>
    <t>MILUZ ACOSTA</t>
  </si>
  <si>
    <t>PEDRO RODRIGUEZ</t>
  </si>
  <si>
    <t>RONALD GRONERTH</t>
  </si>
  <si>
    <t>03</t>
  </si>
  <si>
    <t>Ordenado/Buena Presentacion</t>
  </si>
  <si>
    <t>Ordenado, buena presentacion, mayores argumentos</t>
  </si>
  <si>
    <t>I</t>
  </si>
  <si>
    <t>Soluciones de errores</t>
  </si>
  <si>
    <t xml:space="preserve">Apoyo Reportes </t>
  </si>
  <si>
    <t xml:space="preserve">Apoyo en reportes </t>
  </si>
  <si>
    <t>Soluciones de Errores</t>
  </si>
  <si>
    <t>Llamadas de Acompañamiento</t>
  </si>
  <si>
    <t>Informe Ordenado</t>
  </si>
  <si>
    <t>Apoyo en reportes</t>
  </si>
  <si>
    <t>Una capacitación</t>
  </si>
  <si>
    <t>01</t>
  </si>
  <si>
    <t>ORDENADO/BUENA PRESENTACION</t>
  </si>
  <si>
    <t>ORDENADO/BUENA PRESENTACION/MAYORES ARGUMENTOS</t>
  </si>
  <si>
    <t>04</t>
  </si>
  <si>
    <t>05</t>
  </si>
  <si>
    <t>06</t>
  </si>
  <si>
    <t>07</t>
  </si>
  <si>
    <t>08</t>
  </si>
  <si>
    <t>DSCTO POR NO HACER LLAMADAS</t>
  </si>
  <si>
    <t>2</t>
  </si>
  <si>
    <t>1</t>
  </si>
  <si>
    <t>3</t>
  </si>
  <si>
    <t>09</t>
  </si>
  <si>
    <t>10</t>
  </si>
  <si>
    <t>11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</si>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</sst>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S/&quot;* #,##0.00_-;\-&quot;S/&quot;* #,##0.00_-;_-&quot;S/&quot;* &quot;-&quot;??_-;_-@_-"/>
    <numFmt numFmtId="43" formatCode="_-* #,##0.00_-;\-* #,##0.00_-;_-* &quot;-&quot;??_-;_-@_-"/>
    <numFmt numFmtId="164" formatCode="_ * #,##0_ ;_ * \-#,##0_ ;_ * &quot;-&quot;??_ ;_ @_ "/>
    <numFmt numFmtId="165" formatCode="#,##0_ ;\-#,##0\ "/>
    <numFmt numFmtId="166" formatCode="_-&quot;S/&quot;* #,##0_-;\-&quot;S/&quot;* #,##0_-;_-&quot;S/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45">
    <xf numFmtId="0" fontId="0" fillId="0" borderId="0" xfId="0"/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10" fillId="4" borderId="19" xfId="5" applyFont="1" applyBorder="1" applyAlignment="1">
      <alignment horizontal="center" vertical="center"/>
    </xf>
    <xf numFmtId="0" fontId="10" fillId="4" borderId="15" xfId="5" applyFont="1" applyBorder="1" applyAlignment="1">
      <alignment horizontal="center" vertical="center"/>
    </xf>
    <xf numFmtId="0" fontId="10" fillId="4" borderId="16" xfId="5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164" fontId="5" fillId="0" borderId="34" xfId="1" applyNumberFormat="1" applyFont="1" applyFill="1" applyBorder="1"/>
    <xf numFmtId="164" fontId="5" fillId="0" borderId="31" xfId="1" applyNumberFormat="1" applyFont="1" applyFill="1" applyBorder="1"/>
    <xf numFmtId="49" fontId="5" fillId="0" borderId="35" xfId="0" applyNumberFormat="1" applyFont="1" applyFill="1" applyBorder="1" applyAlignment="1">
      <alignment horizontal="center" vertical="top"/>
    </xf>
    <xf numFmtId="164" fontId="5" fillId="0" borderId="34" xfId="1" applyNumberFormat="1" applyFont="1" applyFill="1" applyBorder="1" applyAlignment="1">
      <alignment vertical="top"/>
    </xf>
    <xf numFmtId="49" fontId="5" fillId="0" borderId="35" xfId="1" applyNumberFormat="1" applyFont="1" applyFill="1" applyBorder="1" applyAlignment="1">
      <alignment vertical="top" wrapText="1"/>
    </xf>
    <xf numFmtId="0" fontId="0" fillId="0" borderId="0" xfId="0" applyAlignment="1"/>
    <xf numFmtId="49" fontId="5" fillId="0" borderId="35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44" fontId="6" fillId="0" borderId="4" xfId="3" applyNumberFormat="1" applyFont="1" applyFill="1" applyBorder="1" applyAlignment="1">
      <alignment horizontal="center" vertical="center"/>
    </xf>
    <xf numFmtId="0" fontId="9" fillId="8" borderId="1" xfId="4" applyFont="1" applyFill="1" applyAlignment="1">
      <alignment horizontal="center"/>
    </xf>
    <xf numFmtId="0" fontId="9" fillId="8" borderId="1" xfId="4" applyFont="1" applyFill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Continuous"/>
    </xf>
    <xf numFmtId="0" fontId="13" fillId="6" borderId="9" xfId="0" applyFont="1" applyFill="1" applyBorder="1" applyAlignment="1">
      <alignment horizontal="centerContinuous"/>
    </xf>
    <xf numFmtId="0" fontId="9" fillId="0" borderId="0" xfId="0" applyFont="1"/>
    <xf numFmtId="49" fontId="13" fillId="6" borderId="28" xfId="0" applyNumberFormat="1" applyFont="1" applyFill="1" applyBorder="1" applyAlignment="1">
      <alignment horizontal="center"/>
    </xf>
    <xf numFmtId="0" fontId="13" fillId="6" borderId="29" xfId="0" applyFont="1" applyFill="1" applyBorder="1" applyAlignment="1">
      <alignment horizontal="centerContinuous"/>
    </xf>
    <xf numFmtId="0" fontId="13" fillId="6" borderId="30" xfId="0" applyFont="1" applyFill="1" applyBorder="1" applyAlignment="1">
      <alignment horizontal="centerContinuous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4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44" fontId="7" fillId="0" borderId="19" xfId="2" applyFont="1" applyBorder="1" applyAlignment="1">
      <alignment horizontal="center" vertical="center"/>
    </xf>
    <xf numFmtId="0" fontId="15" fillId="0" borderId="0" xfId="0" applyFont="1"/>
    <xf numFmtId="44" fontId="0" fillId="0" borderId="0" xfId="2" applyFont="1"/>
    <xf numFmtId="0" fontId="9" fillId="0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5" fontId="16" fillId="7" borderId="36" xfId="1" applyNumberFormat="1" applyFont="1" applyFill="1" applyBorder="1" applyAlignment="1">
      <alignment horizontal="center" vertical="center"/>
    </xf>
    <xf numFmtId="165" fontId="10" fillId="5" borderId="36" xfId="2" applyNumberFormat="1" applyFont="1" applyFill="1" applyBorder="1" applyAlignment="1">
      <alignment horizontal="center" vertical="center"/>
    </xf>
    <xf numFmtId="0" fontId="14" fillId="10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4" fillId="11" borderId="0" xfId="0" applyFont="1" applyFill="1" applyAlignment="1">
      <alignment horizontal="left"/>
    </xf>
    <xf numFmtId="165" fontId="5" fillId="7" borderId="35" xfId="1" applyNumberFormat="1" applyFont="1" applyFill="1" applyBorder="1" applyAlignment="1">
      <alignment horizontal="center" vertical="top"/>
    </xf>
    <xf numFmtId="49" fontId="5" fillId="0" borderId="35" xfId="1" applyNumberFormat="1" applyFont="1" applyFill="1" applyBorder="1" applyAlignment="1">
      <alignment horizontal="left" vertical="top" wrapText="1"/>
    </xf>
    <xf numFmtId="49" fontId="5" fillId="0" borderId="35" xfId="1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49" fontId="16" fillId="0" borderId="36" xfId="1" applyNumberFormat="1" applyFont="1" applyFill="1" applyBorder="1" applyAlignment="1">
      <alignment horizontal="left" vertical="center" wrapText="1"/>
    </xf>
    <xf numFmtId="0" fontId="10" fillId="0" borderId="27" xfId="0" applyFont="1" applyBorder="1"/>
    <xf numFmtId="165" fontId="17" fillId="5" borderId="35" xfId="6" applyNumberFormat="1" applyFont="1" applyBorder="1" applyAlignment="1">
      <alignment horizontal="center" vertical="top"/>
    </xf>
    <xf numFmtId="49" fontId="5" fillId="12" borderId="35" xfId="1" applyNumberFormat="1" applyFont="1" applyFill="1" applyBorder="1" applyAlignment="1">
      <alignment horizontal="left" vertical="top" wrapText="1"/>
    </xf>
    <xf numFmtId="0" fontId="16" fillId="6" borderId="28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6" fillId="0" borderId="0" xfId="0" applyFont="1"/>
    <xf numFmtId="0" fontId="10" fillId="0" borderId="0" xfId="0" applyFont="1"/>
    <xf numFmtId="49" fontId="17" fillId="12" borderId="35" xfId="1" applyNumberFormat="1" applyFont="1" applyFill="1" applyBorder="1" applyAlignment="1">
      <alignment horizontal="center" vertical="top" wrapText="1"/>
    </xf>
    <xf numFmtId="1" fontId="5" fillId="12" borderId="35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44" fontId="7" fillId="0" borderId="0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65" fontId="5" fillId="7" borderId="39" xfId="1" applyNumberFormat="1" applyFont="1" applyFill="1" applyBorder="1" applyAlignment="1">
      <alignment horizontal="center" vertical="center"/>
    </xf>
    <xf numFmtId="0" fontId="0" fillId="0" borderId="0" xfId="0" applyFill="1"/>
    <xf numFmtId="0" fontId="10" fillId="0" borderId="27" xfId="0" applyFont="1" applyFill="1" applyBorder="1"/>
    <xf numFmtId="0" fontId="0" fillId="0" borderId="34" xfId="0" applyBorder="1"/>
    <xf numFmtId="0" fontId="0" fillId="0" borderId="36" xfId="0" applyBorder="1" applyAlignment="1">
      <alignment vertical="center" wrapText="1"/>
    </xf>
    <xf numFmtId="0" fontId="13" fillId="6" borderId="29" xfId="0" applyFont="1" applyFill="1" applyBorder="1" applyAlignment="1">
      <alignment horizontal="center"/>
    </xf>
    <xf numFmtId="0" fontId="13" fillId="6" borderId="30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165" fontId="17" fillId="7" borderId="35" xfId="1" applyNumberFormat="1" applyFont="1" applyFill="1" applyBorder="1" applyAlignment="1">
      <alignment horizontal="center" vertical="center"/>
    </xf>
    <xf numFmtId="165" fontId="1" fillId="5" borderId="35" xfId="6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4" fontId="0" fillId="0" borderId="0" xfId="0" applyNumberFormat="1"/>
    <xf numFmtId="0" fontId="0" fillId="13" borderId="0" xfId="0" applyFill="1"/>
    <xf numFmtId="49" fontId="5" fillId="0" borderId="35" xfId="0" quotePrefix="1" applyNumberFormat="1" applyFont="1" applyFill="1" applyBorder="1" applyAlignment="1">
      <alignment horizontal="center" vertical="top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164" fontId="5" fillId="0" borderId="0" xfId="1" applyNumberFormat="1" applyFont="1" applyFill="1" applyBorder="1" applyAlignment="1">
      <alignment vertical="top"/>
    </xf>
    <xf numFmtId="164" fontId="5" fillId="0" borderId="7" xfId="1" applyNumberFormat="1" applyFont="1" applyFill="1" applyBorder="1" applyAlignment="1">
      <alignment vertical="top"/>
    </xf>
    <xf numFmtId="49" fontId="5" fillId="0" borderId="36" xfId="1" applyNumberFormat="1" applyFont="1" applyFill="1" applyBorder="1" applyAlignment="1">
      <alignment horizontal="center" vertical="top" wrapText="1"/>
    </xf>
    <xf numFmtId="49" fontId="5" fillId="0" borderId="36" xfId="1" applyNumberFormat="1" applyFont="1" applyFill="1" applyBorder="1" applyAlignment="1">
      <alignment horizontal="left" vertical="top" wrapText="1"/>
    </xf>
    <xf numFmtId="0" fontId="10" fillId="0" borderId="23" xfId="0" applyFont="1" applyBorder="1"/>
    <xf numFmtId="165" fontId="16" fillId="7" borderId="4" xfId="1" applyNumberFormat="1" applyFont="1" applyFill="1" applyBorder="1" applyAlignment="1">
      <alignment horizontal="center" vertical="center"/>
    </xf>
    <xf numFmtId="165" fontId="10" fillId="5" borderId="4" xfId="2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left" vertical="center" wrapText="1"/>
    </xf>
    <xf numFmtId="49" fontId="19" fillId="0" borderId="4" xfId="1" applyNumberFormat="1" applyFont="1" applyFill="1" applyBorder="1" applyAlignment="1">
      <alignment horizontal="left" vertical="center" wrapText="1"/>
    </xf>
    <xf numFmtId="0" fontId="18" fillId="0" borderId="0" xfId="0" applyFont="1"/>
    <xf numFmtId="166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8" borderId="1" xfId="4" applyFont="1" applyFill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top"/>
    </xf>
    <xf numFmtId="49" fontId="13" fillId="0" borderId="27" xfId="0" applyNumberFormat="1" applyFont="1" applyFill="1" applyBorder="1" applyAlignment="1">
      <alignment horizontal="center" vertical="top"/>
    </xf>
    <xf numFmtId="166" fontId="10" fillId="0" borderId="40" xfId="0" applyNumberFormat="1" applyFont="1" applyBorder="1" applyAlignment="1">
      <alignment horizontal="center"/>
    </xf>
    <xf numFmtId="166" fontId="10" fillId="0" borderId="23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44" fontId="19" fillId="7" borderId="8" xfId="2" applyFont="1" applyFill="1" applyBorder="1" applyAlignment="1">
      <alignment horizontal="center" vertical="center"/>
    </xf>
    <xf numFmtId="44" fontId="19" fillId="7" borderId="10" xfId="2" applyFont="1" applyFill="1" applyBorder="1" applyAlignment="1">
      <alignment horizontal="center" vertical="center"/>
    </xf>
    <xf numFmtId="166" fontId="10" fillId="0" borderId="25" xfId="0" applyNumberFormat="1" applyFont="1" applyFill="1" applyBorder="1" applyAlignment="1">
      <alignment horizontal="center"/>
    </xf>
    <xf numFmtId="166" fontId="10" fillId="0" borderId="27" xfId="0" applyNumberFormat="1" applyFont="1" applyFill="1" applyBorder="1" applyAlignment="1">
      <alignment horizontal="center"/>
    </xf>
    <xf numFmtId="166" fontId="10" fillId="0" borderId="25" xfId="0" applyNumberFormat="1" applyFont="1" applyBorder="1" applyAlignment="1">
      <alignment horizontal="center"/>
    </xf>
    <xf numFmtId="166" fontId="10" fillId="0" borderId="27" xfId="0" applyNumberFormat="1" applyFont="1" applyBorder="1" applyAlignment="1">
      <alignment horizontal="center"/>
    </xf>
  </cellXfs>
  <cellStyles count="7">
    <cellStyle name="20% - Énfasis4" xfId="5" builtinId="42"/>
    <cellStyle name="20% - Énfasis6" xfId="6" builtinId="50"/>
    <cellStyle name="Cálculo" xfId="4" builtinId="22"/>
    <cellStyle name="Incorrecto" xfId="3" builtinId="27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27" name="Flecha arriba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7235" y="1848970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74705</xdr:colOff>
      <xdr:row>218</xdr:row>
      <xdr:rowOff>0</xdr:rowOff>
    </xdr:from>
    <xdr:to>
      <xdr:col>0</xdr:col>
      <xdr:colOff>149411</xdr:colOff>
      <xdr:row>218</xdr:row>
      <xdr:rowOff>0</xdr:rowOff>
    </xdr:to>
    <xdr:sp macro="" textlink="">
      <xdr:nvSpPr>
        <xdr:cNvPr id="28" name="Flecha arriba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74705" y="23876000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26" name="Flecha arriba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2483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33" name="Flecha arriba 3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64095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34" name="Flecha arriba 3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82776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35" name="Flecha arriba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61142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39" name="Flecha arriba 3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10374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37" name="Flecha arriba 3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55795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40" name="Flecha arriba 3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73048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43" name="Flecha arriba 4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31436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47" name="Flecha arriba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8103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218</xdr:row>
      <xdr:rowOff>0</xdr:rowOff>
    </xdr:from>
    <xdr:to>
      <xdr:col>0</xdr:col>
      <xdr:colOff>141941</xdr:colOff>
      <xdr:row>218</xdr:row>
      <xdr:rowOff>0</xdr:rowOff>
    </xdr:to>
    <xdr:sp macro="" textlink="">
      <xdr:nvSpPr>
        <xdr:cNvPr id="52" name="Flecha arriba 5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17041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16</xdr:col>
      <xdr:colOff>2543175</xdr:colOff>
      <xdr:row>189</xdr:row>
      <xdr:rowOff>73030</xdr:rowOff>
    </xdr:from>
    <xdr:ext cx="4160910" cy="593304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 rot="19820297">
          <a:off x="14735175" y="7912105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0" cap="none" spc="0">
              <a:ln w="0">
                <a:solidFill>
                  <a:srgbClr val="FF0000"/>
                </a:solidFill>
              </a:ln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3200" b="0" cap="none" spc="0" baseline="0">
              <a:ln w="0">
                <a:solidFill>
                  <a:srgbClr val="FF0000"/>
                </a:solidFill>
              </a:ln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presentó Informe</a:t>
          </a:r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0</xdr:col>
      <xdr:colOff>67235</xdr:colOff>
      <xdr:row>188</xdr:row>
      <xdr:rowOff>7471</xdr:rowOff>
    </xdr:from>
    <xdr:to>
      <xdr:col>0</xdr:col>
      <xdr:colOff>141941</xdr:colOff>
      <xdr:row>190</xdr:row>
      <xdr:rowOff>119530</xdr:rowOff>
    </xdr:to>
    <xdr:sp macro="" textlink="">
      <xdr:nvSpPr>
        <xdr:cNvPr id="57" name="Flecha arriba 5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72096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21</xdr:col>
      <xdr:colOff>76200</xdr:colOff>
      <xdr:row>169</xdr:row>
      <xdr:rowOff>215900</xdr:rowOff>
    </xdr:from>
    <xdr:ext cx="4160910" cy="593304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 rot="19820297">
          <a:off x="19697700" y="2146300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0" cap="none" spc="0">
              <a:ln w="0">
                <a:solidFill>
                  <a:srgbClr val="FF0000"/>
                </a:solidFill>
              </a:ln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3200" b="0" cap="none" spc="0" baseline="0">
              <a:ln w="0">
                <a:solidFill>
                  <a:srgbClr val="FF0000"/>
                </a:solidFill>
              </a:ln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presentó Informe</a:t>
          </a:r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0</xdr:col>
      <xdr:colOff>67235</xdr:colOff>
      <xdr:row>111</xdr:row>
      <xdr:rowOff>7471</xdr:rowOff>
    </xdr:from>
    <xdr:to>
      <xdr:col>0</xdr:col>
      <xdr:colOff>141941</xdr:colOff>
      <xdr:row>113</xdr:row>
      <xdr:rowOff>119530</xdr:rowOff>
    </xdr:to>
    <xdr:sp macro="" textlink="">
      <xdr:nvSpPr>
        <xdr:cNvPr id="18" name="Flecha arriba 17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179430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29</xdr:col>
      <xdr:colOff>161925</xdr:colOff>
      <xdr:row>155</xdr:row>
      <xdr:rowOff>66675</xdr:rowOff>
    </xdr:from>
    <xdr:to>
      <xdr:col>29</xdr:col>
      <xdr:colOff>271663</xdr:colOff>
      <xdr:row>158</xdr:row>
      <xdr:rowOff>194768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08100" y="14935200"/>
          <a:ext cx="109738" cy="890093"/>
        </a:xfrm>
        <a:prstGeom prst="rect">
          <a:avLst/>
        </a:prstGeom>
      </xdr:spPr>
    </xdr:pic>
    <xdr:clientData/>
  </xdr:twoCellAnchor>
  <xdr:oneCellAnchor>
    <xdr:from>
      <xdr:col>29</xdr:col>
      <xdr:colOff>161925</xdr:colOff>
      <xdr:row>96</xdr:row>
      <xdr:rowOff>66675</xdr:rowOff>
    </xdr:from>
    <xdr:ext cx="109738" cy="890093"/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08660" y="22747381"/>
          <a:ext cx="109738" cy="890093"/>
        </a:xfrm>
        <a:prstGeom prst="rect">
          <a:avLst/>
        </a:prstGeom>
      </xdr:spPr>
    </xdr:pic>
    <xdr:clientData/>
  </xdr:oneCellAnchor>
  <xdr:twoCellAnchor>
    <xdr:from>
      <xdr:col>0</xdr:col>
      <xdr:colOff>67235</xdr:colOff>
      <xdr:row>28</xdr:row>
      <xdr:rowOff>7471</xdr:rowOff>
    </xdr:from>
    <xdr:to>
      <xdr:col>0</xdr:col>
      <xdr:colOff>141941</xdr:colOff>
      <xdr:row>30</xdr:row>
      <xdr:rowOff>119530</xdr:rowOff>
    </xdr:to>
    <xdr:sp macro="" textlink="">
      <xdr:nvSpPr>
        <xdr:cNvPr id="20" name="Flecha arriba 1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5666993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29</xdr:col>
      <xdr:colOff>161925</xdr:colOff>
      <xdr:row>56</xdr:row>
      <xdr:rowOff>66675</xdr:rowOff>
    </xdr:from>
    <xdr:ext cx="109738" cy="890093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07686" y="21874784"/>
          <a:ext cx="109738" cy="8900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X115"/>
  <sheetViews>
    <sheetView topLeftCell="A16" zoomScale="85" zoomScaleNormal="85" workbookViewId="0">
      <selection activeCell="E105" sqref="E105"/>
    </sheetView>
  </sheetViews>
  <sheetFormatPr baseColWidth="10" defaultColWidth="10.85546875" defaultRowHeight="15" x14ac:dyDescent="0.25"/>
  <cols>
    <col min="2" max="2" width="15.85546875" bestFit="1" customWidth="1"/>
    <col min="3" max="3" width="26.85546875" bestFit="1" customWidth="1"/>
    <col min="4" max="13" width="18.140625" customWidth="1"/>
    <col min="14" max="14" width="37.85546875" bestFit="1" customWidth="1"/>
    <col min="19" max="19" width="5" bestFit="1" customWidth="1"/>
    <col min="20" max="20" width="5.42578125" customWidth="1"/>
    <col min="21" max="21" width="5.85546875" customWidth="1"/>
    <col min="22" max="22" width="28.85546875" bestFit="1" customWidth="1"/>
    <col min="23" max="23" width="3" customWidth="1"/>
    <col min="24" max="24" width="11.42578125" bestFit="1" customWidth="1"/>
    <col min="25" max="25" width="14.140625" customWidth="1"/>
    <col min="26" max="26" width="19" customWidth="1"/>
    <col min="27" max="27" width="3.85546875" customWidth="1"/>
    <col min="29" max="29" width="14.140625" customWidth="1"/>
    <col min="30" max="30" width="15.42578125" customWidth="1"/>
    <col min="31" max="31" width="3.42578125" customWidth="1"/>
    <col min="33" max="33" width="13.42578125" customWidth="1"/>
    <col min="34" max="34" width="15.42578125" customWidth="1"/>
    <col min="35" max="35" width="3.42578125" customWidth="1"/>
    <col min="37" max="37" width="13.140625" customWidth="1"/>
    <col min="38" max="38" width="15.42578125" customWidth="1"/>
  </cols>
  <sheetData>
    <row r="3" spans="2:50" ht="15.75" thickBot="1" x14ac:dyDescent="0.3"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</row>
    <row r="4" spans="2:50" ht="24" thickBot="1" x14ac:dyDescent="0.4">
      <c r="B4" s="123" t="s">
        <v>11</v>
      </c>
      <c r="C4" s="121" t="s">
        <v>12</v>
      </c>
      <c r="D4" s="126" t="s">
        <v>61</v>
      </c>
      <c r="E4" s="127"/>
      <c r="F4" s="127"/>
      <c r="G4" s="127"/>
      <c r="H4" s="127"/>
      <c r="I4" s="127"/>
      <c r="J4" s="127"/>
      <c r="K4" s="127"/>
      <c r="L4" s="127"/>
      <c r="M4" s="128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2:50" ht="21.75" thickBot="1" x14ac:dyDescent="0.3">
      <c r="B5" s="124"/>
      <c r="C5" s="122"/>
      <c r="D5" s="17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52" t="s">
        <v>71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0" ht="35.25" customHeight="1" thickBot="1" x14ac:dyDescent="0.35">
      <c r="B6" s="18" t="s">
        <v>0</v>
      </c>
      <c r="C6" s="22" t="s">
        <v>1</v>
      </c>
      <c r="D6" s="19">
        <v>3</v>
      </c>
      <c r="E6" s="19">
        <v>6</v>
      </c>
      <c r="F6" s="19">
        <v>9</v>
      </c>
      <c r="G6" s="19">
        <v>12</v>
      </c>
      <c r="H6" s="19">
        <v>15</v>
      </c>
      <c r="I6" s="19">
        <v>18</v>
      </c>
      <c r="J6" s="19">
        <v>21</v>
      </c>
      <c r="K6" s="19">
        <v>24</v>
      </c>
      <c r="L6" s="19">
        <v>27</v>
      </c>
      <c r="M6" s="19">
        <v>30</v>
      </c>
      <c r="N6" s="53" t="s">
        <v>72</v>
      </c>
      <c r="R6">
        <f>3+(3*0.4)</f>
        <v>4.2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</row>
    <row r="7" spans="2:50" ht="30" customHeight="1" thickBot="1" x14ac:dyDescent="0.3"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</row>
    <row r="8" spans="2:50" ht="30" customHeight="1" thickBot="1" x14ac:dyDescent="0.4">
      <c r="B8" s="123" t="s">
        <v>11</v>
      </c>
      <c r="C8" s="121" t="s">
        <v>12</v>
      </c>
      <c r="D8" s="126" t="s">
        <v>61</v>
      </c>
      <c r="E8" s="127"/>
      <c r="F8" s="127"/>
      <c r="G8" s="127"/>
      <c r="H8" s="127"/>
      <c r="I8" s="127"/>
      <c r="J8" s="127"/>
      <c r="K8" s="127"/>
      <c r="L8" s="127"/>
      <c r="M8" s="12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2:50" ht="30" customHeight="1" thickBot="1" x14ac:dyDescent="0.3">
      <c r="B9" s="124"/>
      <c r="C9" s="122"/>
      <c r="D9" s="12" t="s">
        <v>13</v>
      </c>
      <c r="E9" s="12" t="s">
        <v>14</v>
      </c>
      <c r="F9" s="12" t="s">
        <v>15</v>
      </c>
      <c r="G9" s="12" t="s">
        <v>16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  <c r="N9" s="52" t="s">
        <v>71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</row>
    <row r="10" spans="2:50" ht="35.25" customHeight="1" thickBot="1" x14ac:dyDescent="0.35">
      <c r="B10" s="13" t="s">
        <v>2</v>
      </c>
      <c r="C10" s="23" t="s">
        <v>86</v>
      </c>
      <c r="D10" s="19">
        <v>4</v>
      </c>
      <c r="E10" s="19">
        <v>8</v>
      </c>
      <c r="F10" s="19">
        <v>12</v>
      </c>
      <c r="G10" s="19">
        <v>16</v>
      </c>
      <c r="H10" s="19">
        <v>20</v>
      </c>
      <c r="I10" s="19">
        <v>24</v>
      </c>
      <c r="J10" s="19">
        <v>28</v>
      </c>
      <c r="K10" s="19">
        <v>32</v>
      </c>
      <c r="L10" s="19">
        <v>36</v>
      </c>
      <c r="M10" s="19">
        <v>40</v>
      </c>
      <c r="N10" s="53" t="s">
        <v>72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pans="2:50" ht="30" customHeight="1" thickBot="1" x14ac:dyDescent="0.3">
      <c r="B11" s="8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2:50" ht="30" customHeight="1" thickBot="1" x14ac:dyDescent="0.4">
      <c r="B12" s="123" t="s">
        <v>11</v>
      </c>
      <c r="C12" s="121" t="s">
        <v>12</v>
      </c>
      <c r="D12" s="126" t="s">
        <v>61</v>
      </c>
      <c r="E12" s="127"/>
      <c r="F12" s="127"/>
      <c r="G12" s="127"/>
      <c r="H12" s="127"/>
      <c r="I12" s="127"/>
      <c r="J12" s="127"/>
      <c r="K12" s="127"/>
      <c r="L12" s="127"/>
      <c r="M12" s="12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2:50" ht="30" customHeight="1" thickBot="1" x14ac:dyDescent="0.3">
      <c r="B13" s="124"/>
      <c r="C13" s="122"/>
      <c r="D13" s="12" t="s">
        <v>13</v>
      </c>
      <c r="E13" s="12" t="s">
        <v>14</v>
      </c>
      <c r="F13" s="12" t="s">
        <v>15</v>
      </c>
      <c r="G13" s="12" t="s">
        <v>16</v>
      </c>
      <c r="H13" s="12" t="s">
        <v>23</v>
      </c>
      <c r="I13" s="12" t="s">
        <v>24</v>
      </c>
      <c r="J13" s="12" t="s">
        <v>25</v>
      </c>
      <c r="K13" s="12" t="s">
        <v>26</v>
      </c>
      <c r="L13" s="12" t="s">
        <v>27</v>
      </c>
      <c r="M13" s="12" t="s">
        <v>28</v>
      </c>
      <c r="N13" s="52" t="s">
        <v>71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2:50" ht="35.25" customHeight="1" thickBot="1" x14ac:dyDescent="0.35">
      <c r="B14" s="13" t="s">
        <v>3</v>
      </c>
      <c r="C14" s="23" t="s">
        <v>88</v>
      </c>
      <c r="D14" s="19">
        <v>3</v>
      </c>
      <c r="E14" s="19">
        <v>6</v>
      </c>
      <c r="F14" s="19">
        <v>9</v>
      </c>
      <c r="G14" s="19">
        <v>12</v>
      </c>
      <c r="H14" s="19">
        <v>15</v>
      </c>
      <c r="I14" s="19">
        <v>18</v>
      </c>
      <c r="J14" s="19">
        <v>21</v>
      </c>
      <c r="K14" s="19">
        <v>24</v>
      </c>
      <c r="L14" s="19">
        <v>27</v>
      </c>
      <c r="M14" s="19">
        <v>30</v>
      </c>
      <c r="N14" s="53" t="s">
        <v>72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2:50" ht="30" customHeight="1" thickBot="1" x14ac:dyDescent="0.3">
      <c r="B15" s="8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2:50" ht="30" customHeight="1" thickBot="1" x14ac:dyDescent="0.4">
      <c r="B16" s="77" t="s">
        <v>11</v>
      </c>
      <c r="C16" s="75" t="s">
        <v>12</v>
      </c>
      <c r="D16" s="126" t="s">
        <v>62</v>
      </c>
      <c r="E16" s="127"/>
      <c r="F16" s="127"/>
      <c r="G16" s="127"/>
      <c r="H16" s="127"/>
      <c r="I16" s="127"/>
      <c r="J16" s="127"/>
      <c r="K16" s="127"/>
      <c r="L16" s="127"/>
      <c r="M16" s="12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2:50" ht="30" customHeight="1" thickBot="1" x14ac:dyDescent="0.3">
      <c r="B17" s="78"/>
      <c r="C17" s="76"/>
      <c r="D17" s="12">
        <v>0</v>
      </c>
      <c r="E17" s="12">
        <v>1</v>
      </c>
      <c r="F17" s="12">
        <v>2</v>
      </c>
      <c r="G17" s="12">
        <v>3</v>
      </c>
      <c r="H17" s="12">
        <v>4</v>
      </c>
      <c r="I17" s="12">
        <v>5</v>
      </c>
      <c r="J17" s="12">
        <v>6</v>
      </c>
      <c r="K17" s="12">
        <v>7</v>
      </c>
      <c r="L17" s="12">
        <v>8</v>
      </c>
      <c r="M17" s="12">
        <v>9</v>
      </c>
      <c r="N17" s="52" t="s">
        <v>71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2:50" ht="35.25" customHeight="1" thickBot="1" x14ac:dyDescent="0.35">
      <c r="B18" s="13" t="s">
        <v>4</v>
      </c>
      <c r="C18" s="23" t="s">
        <v>52</v>
      </c>
      <c r="D18" s="19">
        <v>0</v>
      </c>
      <c r="E18" s="19">
        <v>3</v>
      </c>
      <c r="F18" s="19">
        <v>5</v>
      </c>
      <c r="G18" s="19">
        <v>8</v>
      </c>
      <c r="H18" s="19">
        <v>10</v>
      </c>
      <c r="I18" s="19">
        <v>13</v>
      </c>
      <c r="J18" s="19">
        <v>15</v>
      </c>
      <c r="K18" s="19">
        <v>18</v>
      </c>
      <c r="L18" s="19">
        <v>20</v>
      </c>
      <c r="M18" s="19">
        <v>23</v>
      </c>
      <c r="N18" s="53" t="s">
        <v>72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</row>
    <row r="19" spans="2:50" ht="30" customHeight="1" thickBot="1" x14ac:dyDescent="0.3">
      <c r="B19" s="8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2:50" ht="30" customHeight="1" thickBot="1" x14ac:dyDescent="0.4">
      <c r="B20" s="123" t="s">
        <v>11</v>
      </c>
      <c r="C20" s="121" t="s">
        <v>12</v>
      </c>
      <c r="D20" s="126" t="s">
        <v>42</v>
      </c>
      <c r="E20" s="127"/>
      <c r="F20" s="127"/>
      <c r="G20" s="127"/>
      <c r="H20" s="127"/>
      <c r="I20" s="127"/>
      <c r="J20" s="127"/>
      <c r="K20" s="127"/>
      <c r="L20" s="127"/>
      <c r="M20" s="128"/>
    </row>
    <row r="21" spans="2:50" ht="30" customHeight="1" thickBot="1" x14ac:dyDescent="0.3">
      <c r="B21" s="124"/>
      <c r="C21" s="122"/>
      <c r="D21" s="12" t="s">
        <v>13</v>
      </c>
      <c r="E21" s="12" t="s">
        <v>14</v>
      </c>
      <c r="F21" s="12" t="s">
        <v>15</v>
      </c>
      <c r="G21" s="12" t="s">
        <v>16</v>
      </c>
      <c r="H21" s="12" t="s">
        <v>23</v>
      </c>
      <c r="I21" s="12" t="s">
        <v>24</v>
      </c>
      <c r="J21" s="12" t="s">
        <v>25</v>
      </c>
      <c r="K21" s="12" t="s">
        <v>26</v>
      </c>
      <c r="L21" s="12" t="s">
        <v>27</v>
      </c>
      <c r="M21" s="12" t="s">
        <v>28</v>
      </c>
      <c r="N21" s="52" t="s">
        <v>73</v>
      </c>
    </row>
    <row r="22" spans="2:50" ht="35.25" customHeight="1" thickBot="1" x14ac:dyDescent="0.35">
      <c r="B22" s="13" t="s">
        <v>5</v>
      </c>
      <c r="C22" s="23" t="s">
        <v>89</v>
      </c>
      <c r="D22" s="19">
        <v>3</v>
      </c>
      <c r="E22" s="19">
        <v>6</v>
      </c>
      <c r="F22" s="19">
        <v>9</v>
      </c>
      <c r="G22" s="19">
        <v>12</v>
      </c>
      <c r="H22" s="19">
        <v>15</v>
      </c>
      <c r="I22" s="19">
        <v>18</v>
      </c>
      <c r="J22" s="19">
        <v>21</v>
      </c>
      <c r="K22" s="19">
        <v>24</v>
      </c>
      <c r="L22" s="19">
        <v>27</v>
      </c>
      <c r="M22" s="19">
        <v>30</v>
      </c>
      <c r="N22" s="53" t="s">
        <v>72</v>
      </c>
    </row>
    <row r="23" spans="2:50" ht="30" customHeight="1" thickBot="1" x14ac:dyDescent="0.3">
      <c r="B23" s="6"/>
      <c r="C23" s="7"/>
    </row>
    <row r="24" spans="2:50" ht="30" customHeight="1" thickBot="1" x14ac:dyDescent="0.4">
      <c r="B24" s="123" t="s">
        <v>11</v>
      </c>
      <c r="C24" s="121" t="s">
        <v>12</v>
      </c>
      <c r="D24" s="126" t="s">
        <v>42</v>
      </c>
      <c r="E24" s="127"/>
      <c r="F24" s="127"/>
      <c r="G24" s="127"/>
      <c r="H24" s="127"/>
      <c r="I24" s="127"/>
      <c r="J24" s="127"/>
      <c r="K24" s="127"/>
      <c r="L24" s="127"/>
      <c r="M24" s="128"/>
    </row>
    <row r="25" spans="2:50" ht="30" customHeight="1" thickBot="1" x14ac:dyDescent="0.3">
      <c r="B25" s="124"/>
      <c r="C25" s="122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33</v>
      </c>
      <c r="J25" s="12" t="s">
        <v>29</v>
      </c>
      <c r="K25" s="12" t="s">
        <v>30</v>
      </c>
      <c r="L25" s="12" t="s">
        <v>31</v>
      </c>
      <c r="M25" s="12" t="s">
        <v>32</v>
      </c>
      <c r="N25" s="52" t="s">
        <v>74</v>
      </c>
    </row>
    <row r="26" spans="2:50" ht="35.25" customHeight="1" thickBot="1" x14ac:dyDescent="0.35">
      <c r="B26" s="13" t="s">
        <v>7</v>
      </c>
      <c r="C26" s="23" t="s">
        <v>6</v>
      </c>
      <c r="D26" s="19">
        <v>1</v>
      </c>
      <c r="E26" s="19">
        <v>2</v>
      </c>
      <c r="F26" s="19">
        <v>3</v>
      </c>
      <c r="G26" s="19">
        <v>4</v>
      </c>
      <c r="H26" s="19">
        <v>5</v>
      </c>
      <c r="I26" s="19">
        <v>6</v>
      </c>
      <c r="J26" s="19">
        <v>7</v>
      </c>
      <c r="K26" s="19">
        <v>8</v>
      </c>
      <c r="L26" s="19">
        <v>9</v>
      </c>
      <c r="M26" s="19">
        <v>10</v>
      </c>
      <c r="N26" s="53" t="s">
        <v>72</v>
      </c>
    </row>
    <row r="27" spans="2:50" ht="30" customHeight="1" thickBot="1" x14ac:dyDescent="0.3">
      <c r="B27" s="8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50" ht="30" customHeight="1" thickBot="1" x14ac:dyDescent="0.4">
      <c r="B28" s="123" t="s">
        <v>11</v>
      </c>
      <c r="C28" s="121" t="s">
        <v>12</v>
      </c>
      <c r="D28" s="126" t="s">
        <v>42</v>
      </c>
      <c r="E28" s="127"/>
      <c r="F28" s="127"/>
      <c r="G28" s="127"/>
      <c r="H28" s="127"/>
      <c r="I28" s="127"/>
      <c r="J28" s="127"/>
      <c r="K28" s="127"/>
      <c r="L28" s="127"/>
      <c r="M28" s="128"/>
    </row>
    <row r="29" spans="2:50" ht="30" customHeight="1" thickBot="1" x14ac:dyDescent="0.3">
      <c r="B29" s="124"/>
      <c r="C29" s="122"/>
      <c r="D29" s="129" t="s">
        <v>39</v>
      </c>
      <c r="E29" s="130"/>
      <c r="F29" s="130"/>
      <c r="G29" s="131"/>
      <c r="H29" s="129" t="s">
        <v>40</v>
      </c>
      <c r="I29" s="130"/>
      <c r="J29" s="131"/>
      <c r="K29" s="129" t="s">
        <v>41</v>
      </c>
      <c r="L29" s="130"/>
      <c r="M29" s="131"/>
      <c r="N29" s="52" t="s">
        <v>75</v>
      </c>
    </row>
    <row r="30" spans="2:50" ht="35.25" customHeight="1" thickBot="1" x14ac:dyDescent="0.35">
      <c r="B30" s="13" t="s">
        <v>9</v>
      </c>
      <c r="C30" s="23" t="s">
        <v>8</v>
      </c>
      <c r="D30" s="20">
        <v>1.5</v>
      </c>
      <c r="E30" s="21">
        <v>3</v>
      </c>
      <c r="F30" s="20">
        <v>4.5</v>
      </c>
      <c r="G30" s="21">
        <v>6</v>
      </c>
      <c r="H30" s="20">
        <v>7.5</v>
      </c>
      <c r="I30" s="21">
        <v>9</v>
      </c>
      <c r="J30" s="20">
        <v>10.5</v>
      </c>
      <c r="K30" s="21">
        <v>12</v>
      </c>
      <c r="L30" s="20">
        <v>13.5</v>
      </c>
      <c r="M30" s="21">
        <v>15</v>
      </c>
      <c r="N30" s="53" t="s">
        <v>72</v>
      </c>
    </row>
    <row r="31" spans="2:50" ht="30" customHeight="1" thickBot="1" x14ac:dyDescent="0.3">
      <c r="B31" s="8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50" ht="30" customHeight="1" thickBot="1" x14ac:dyDescent="0.4">
      <c r="B32" s="123" t="s">
        <v>11</v>
      </c>
      <c r="C32" s="121" t="s">
        <v>12</v>
      </c>
      <c r="D32" s="126" t="s">
        <v>42</v>
      </c>
      <c r="E32" s="127"/>
      <c r="F32" s="127"/>
      <c r="G32" s="127"/>
      <c r="H32" s="127"/>
      <c r="I32" s="127"/>
      <c r="J32" s="127"/>
      <c r="K32" s="127"/>
      <c r="L32" s="127"/>
      <c r="M32" s="128"/>
    </row>
    <row r="33" spans="2:13" ht="30" customHeight="1" thickBot="1" x14ac:dyDescent="0.3">
      <c r="B33" s="124"/>
      <c r="C33" s="122"/>
      <c r="D33" s="14"/>
      <c r="E33" s="15"/>
      <c r="F33" s="15"/>
      <c r="G33" s="15"/>
      <c r="H33" s="15"/>
      <c r="I33" s="15"/>
      <c r="J33" s="15"/>
      <c r="K33" s="15"/>
      <c r="L33" s="15"/>
      <c r="M33" s="16"/>
    </row>
    <row r="34" spans="2:13" ht="35.25" customHeight="1" thickBot="1" x14ac:dyDescent="0.3">
      <c r="B34" s="13" t="s">
        <v>64</v>
      </c>
      <c r="C34" s="23" t="s">
        <v>10</v>
      </c>
      <c r="D34" s="9"/>
      <c r="E34" s="10"/>
      <c r="F34" s="10"/>
      <c r="G34" s="10"/>
      <c r="H34" s="10"/>
      <c r="I34" s="10"/>
      <c r="J34" s="10"/>
      <c r="K34" s="10"/>
      <c r="L34" s="10"/>
      <c r="M34" s="11"/>
    </row>
    <row r="35" spans="2:13" ht="15.75" thickBot="1" x14ac:dyDescent="0.3"/>
    <row r="36" spans="2:13" ht="24" thickBot="1" x14ac:dyDescent="0.4">
      <c r="B36" s="123" t="s">
        <v>11</v>
      </c>
      <c r="C36" s="121" t="s">
        <v>12</v>
      </c>
      <c r="D36" s="48" t="s">
        <v>42</v>
      </c>
    </row>
    <row r="37" spans="2:13" ht="21.75" thickBot="1" x14ac:dyDescent="0.3">
      <c r="B37" s="124"/>
      <c r="C37" s="122"/>
      <c r="D37" s="12">
        <v>1</v>
      </c>
    </row>
    <row r="38" spans="2:13" ht="19.5" thickBot="1" x14ac:dyDescent="0.3">
      <c r="B38" s="13" t="s">
        <v>84</v>
      </c>
      <c r="C38" s="23" t="s">
        <v>65</v>
      </c>
      <c r="D38" s="49">
        <v>50</v>
      </c>
    </row>
    <row r="39" spans="2:13" ht="18.75" x14ac:dyDescent="0.25">
      <c r="B39" s="4"/>
      <c r="C39" s="73"/>
      <c r="D39" s="74"/>
    </row>
    <row r="40" spans="2:13" ht="18.75" x14ac:dyDescent="0.25">
      <c r="B40" s="4"/>
      <c r="C40" s="73"/>
      <c r="D40" s="74"/>
    </row>
    <row r="43" spans="2:13" ht="18.75" x14ac:dyDescent="0.25">
      <c r="B43" s="125" t="s">
        <v>43</v>
      </c>
      <c r="C43" s="125"/>
    </row>
    <row r="44" spans="2:13" ht="18.75" x14ac:dyDescent="0.3">
      <c r="B44" s="37" t="s">
        <v>45</v>
      </c>
      <c r="C44" s="38" t="s">
        <v>44</v>
      </c>
    </row>
    <row r="45" spans="2:13" ht="15.75" x14ac:dyDescent="0.25">
      <c r="B45" s="34">
        <v>0</v>
      </c>
      <c r="C45" s="35">
        <v>0</v>
      </c>
    </row>
    <row r="46" spans="2:13" ht="15.75" x14ac:dyDescent="0.25">
      <c r="B46" s="34">
        <v>1</v>
      </c>
      <c r="C46" s="35">
        <v>0</v>
      </c>
    </row>
    <row r="47" spans="2:13" ht="15.75" x14ac:dyDescent="0.25">
      <c r="B47" s="34">
        <v>2</v>
      </c>
      <c r="C47" s="35">
        <v>0</v>
      </c>
    </row>
    <row r="48" spans="2:13" ht="15.75" x14ac:dyDescent="0.25">
      <c r="B48" s="34">
        <v>3</v>
      </c>
      <c r="C48" s="35">
        <v>0</v>
      </c>
    </row>
    <row r="49" spans="2:6" ht="15.75" x14ac:dyDescent="0.25">
      <c r="B49" s="34">
        <v>4</v>
      </c>
      <c r="C49" s="35">
        <v>0</v>
      </c>
    </row>
    <row r="50" spans="2:6" ht="15.75" x14ac:dyDescent="0.25">
      <c r="B50" s="34">
        <v>5</v>
      </c>
      <c r="C50" s="35">
        <v>0</v>
      </c>
    </row>
    <row r="51" spans="2:6" ht="15.75" x14ac:dyDescent="0.25">
      <c r="B51" s="34">
        <v>6</v>
      </c>
      <c r="C51" s="35">
        <v>0</v>
      </c>
    </row>
    <row r="52" spans="2:6" ht="15.75" x14ac:dyDescent="0.25">
      <c r="B52" s="34">
        <v>7</v>
      </c>
      <c r="C52" s="35">
        <v>0</v>
      </c>
    </row>
    <row r="53" spans="2:6" ht="15.75" x14ac:dyDescent="0.25">
      <c r="B53" s="34">
        <v>8</v>
      </c>
      <c r="C53" s="35">
        <v>0</v>
      </c>
    </row>
    <row r="54" spans="2:6" ht="15.75" x14ac:dyDescent="0.25">
      <c r="B54" s="34">
        <v>9</v>
      </c>
      <c r="C54" s="35">
        <v>0</v>
      </c>
    </row>
    <row r="55" spans="2:6" ht="15.75" x14ac:dyDescent="0.25">
      <c r="B55" s="34">
        <v>10</v>
      </c>
      <c r="C55" s="35">
        <v>0</v>
      </c>
    </row>
    <row r="56" spans="2:6" ht="15.75" x14ac:dyDescent="0.25">
      <c r="B56" s="34">
        <v>11</v>
      </c>
      <c r="C56" s="36">
        <v>70</v>
      </c>
      <c r="E56" s="100"/>
      <c r="F56" s="100"/>
    </row>
    <row r="57" spans="2:6" ht="15.75" x14ac:dyDescent="0.25">
      <c r="B57" s="34">
        <v>12</v>
      </c>
      <c r="C57" s="36">
        <v>70</v>
      </c>
      <c r="E57" s="100"/>
      <c r="F57" s="100"/>
    </row>
    <row r="58" spans="2:6" ht="15.75" x14ac:dyDescent="0.25">
      <c r="B58" s="34">
        <v>13</v>
      </c>
      <c r="C58" s="36">
        <v>70</v>
      </c>
      <c r="E58" s="100"/>
      <c r="F58" s="100"/>
    </row>
    <row r="59" spans="2:6" ht="15.75" x14ac:dyDescent="0.25">
      <c r="B59" s="34">
        <v>14</v>
      </c>
      <c r="C59" s="36">
        <v>70</v>
      </c>
      <c r="E59" s="100"/>
      <c r="F59" s="100"/>
    </row>
    <row r="60" spans="2:6" ht="15.75" x14ac:dyDescent="0.25">
      <c r="B60" s="34">
        <v>15</v>
      </c>
      <c r="C60" s="36">
        <v>70</v>
      </c>
      <c r="E60" s="100"/>
      <c r="F60" s="100"/>
    </row>
    <row r="61" spans="2:6" ht="15.75" x14ac:dyDescent="0.25">
      <c r="B61" s="34">
        <v>16</v>
      </c>
      <c r="C61" s="36">
        <v>75</v>
      </c>
      <c r="E61" s="100"/>
      <c r="F61" s="100"/>
    </row>
    <row r="62" spans="2:6" ht="15.75" x14ac:dyDescent="0.25">
      <c r="B62" s="34">
        <v>17</v>
      </c>
      <c r="C62" s="36">
        <v>80</v>
      </c>
      <c r="E62" s="100"/>
      <c r="F62" s="100"/>
    </row>
    <row r="63" spans="2:6" ht="15.75" x14ac:dyDescent="0.25">
      <c r="B63" s="34">
        <v>18</v>
      </c>
      <c r="C63" s="36">
        <v>85</v>
      </c>
      <c r="E63" s="100"/>
      <c r="F63" s="100"/>
    </row>
    <row r="64" spans="2:6" ht="15.75" x14ac:dyDescent="0.25">
      <c r="B64" s="34">
        <v>19</v>
      </c>
      <c r="C64" s="36">
        <v>90</v>
      </c>
      <c r="E64" s="100"/>
      <c r="F64" s="100"/>
    </row>
    <row r="65" spans="2:6" ht="15.75" x14ac:dyDescent="0.25">
      <c r="B65" s="34">
        <v>20</v>
      </c>
      <c r="C65" s="36">
        <v>95</v>
      </c>
      <c r="E65" s="100"/>
      <c r="F65" s="100"/>
    </row>
    <row r="66" spans="2:6" ht="15.75" x14ac:dyDescent="0.25">
      <c r="B66" s="34">
        <v>21</v>
      </c>
      <c r="C66" s="36">
        <v>100</v>
      </c>
      <c r="E66" s="100"/>
      <c r="F66" s="100"/>
    </row>
    <row r="67" spans="2:6" ht="15.75" x14ac:dyDescent="0.25">
      <c r="B67" s="34">
        <v>22</v>
      </c>
      <c r="C67" s="36">
        <v>105</v>
      </c>
      <c r="E67" s="100"/>
      <c r="F67" s="100"/>
    </row>
    <row r="68" spans="2:6" ht="15.75" x14ac:dyDescent="0.25">
      <c r="B68" s="34">
        <v>23</v>
      </c>
      <c r="C68" s="36">
        <v>110</v>
      </c>
      <c r="E68" s="100"/>
      <c r="F68" s="100"/>
    </row>
    <row r="69" spans="2:6" ht="15.75" x14ac:dyDescent="0.25">
      <c r="B69" s="34">
        <v>24</v>
      </c>
      <c r="C69" s="36">
        <v>115</v>
      </c>
      <c r="E69" s="100"/>
      <c r="F69" s="100"/>
    </row>
    <row r="70" spans="2:6" ht="15.75" x14ac:dyDescent="0.25">
      <c r="B70" s="34">
        <v>25</v>
      </c>
      <c r="C70" s="36">
        <v>120</v>
      </c>
      <c r="E70" s="100"/>
      <c r="F70" s="100"/>
    </row>
    <row r="71" spans="2:6" ht="15.75" x14ac:dyDescent="0.25">
      <c r="B71" s="34">
        <v>26</v>
      </c>
      <c r="C71" s="36">
        <v>125</v>
      </c>
      <c r="E71" s="100"/>
      <c r="F71" s="100"/>
    </row>
    <row r="72" spans="2:6" ht="15.75" x14ac:dyDescent="0.25">
      <c r="B72" s="34">
        <v>27</v>
      </c>
      <c r="C72" s="36">
        <v>130</v>
      </c>
      <c r="E72" s="100"/>
      <c r="F72" s="100"/>
    </row>
    <row r="73" spans="2:6" ht="15.75" x14ac:dyDescent="0.25">
      <c r="B73" s="34">
        <v>28</v>
      </c>
      <c r="C73" s="36">
        <v>135</v>
      </c>
      <c r="E73" s="100"/>
      <c r="F73" s="100"/>
    </row>
    <row r="74" spans="2:6" ht="15.75" x14ac:dyDescent="0.25">
      <c r="B74" s="34">
        <v>29</v>
      </c>
      <c r="C74" s="36">
        <v>140</v>
      </c>
      <c r="E74" s="100"/>
      <c r="F74" s="100"/>
    </row>
    <row r="75" spans="2:6" ht="15.75" x14ac:dyDescent="0.25">
      <c r="B75" s="34">
        <v>30</v>
      </c>
      <c r="C75" s="36">
        <v>145</v>
      </c>
      <c r="E75" s="100"/>
      <c r="F75" s="100"/>
    </row>
    <row r="76" spans="2:6" ht="15.75" x14ac:dyDescent="0.25">
      <c r="B76" s="34">
        <v>31</v>
      </c>
      <c r="C76" s="36">
        <v>150</v>
      </c>
      <c r="E76" s="100"/>
      <c r="F76" s="100"/>
    </row>
    <row r="77" spans="2:6" ht="15.75" x14ac:dyDescent="0.25">
      <c r="B77" s="34">
        <v>32</v>
      </c>
      <c r="C77" s="36">
        <v>155</v>
      </c>
      <c r="E77" s="100"/>
      <c r="F77" s="100"/>
    </row>
    <row r="78" spans="2:6" ht="15.75" x14ac:dyDescent="0.25">
      <c r="B78" s="34">
        <v>33</v>
      </c>
      <c r="C78" s="36">
        <v>160</v>
      </c>
      <c r="E78" s="100"/>
      <c r="F78" s="100"/>
    </row>
    <row r="79" spans="2:6" ht="15.75" x14ac:dyDescent="0.25">
      <c r="B79" s="34">
        <v>34</v>
      </c>
      <c r="C79" s="36">
        <v>165</v>
      </c>
      <c r="E79" s="100"/>
      <c r="F79" s="100"/>
    </row>
    <row r="80" spans="2:6" ht="15.75" x14ac:dyDescent="0.25">
      <c r="B80" s="34">
        <v>35</v>
      </c>
      <c r="C80" s="36">
        <v>170</v>
      </c>
      <c r="E80" s="100"/>
      <c r="F80" s="100"/>
    </row>
    <row r="81" spans="2:6" ht="15.75" x14ac:dyDescent="0.25">
      <c r="B81" s="34">
        <v>36</v>
      </c>
      <c r="C81" s="36">
        <v>175</v>
      </c>
      <c r="E81" s="100"/>
      <c r="F81" s="100"/>
    </row>
    <row r="82" spans="2:6" ht="15.75" x14ac:dyDescent="0.25">
      <c r="B82" s="34">
        <v>37</v>
      </c>
      <c r="C82" s="36">
        <v>180</v>
      </c>
      <c r="E82" s="100"/>
      <c r="F82" s="100"/>
    </row>
    <row r="83" spans="2:6" ht="15.75" x14ac:dyDescent="0.25">
      <c r="B83" s="34">
        <v>38</v>
      </c>
      <c r="C83" s="36">
        <v>185</v>
      </c>
      <c r="E83" s="100"/>
      <c r="F83" s="100"/>
    </row>
    <row r="84" spans="2:6" ht="15.75" x14ac:dyDescent="0.25">
      <c r="B84" s="34">
        <v>39</v>
      </c>
      <c r="C84" s="36">
        <v>190</v>
      </c>
      <c r="E84" s="100"/>
      <c r="F84" s="100"/>
    </row>
    <row r="85" spans="2:6" ht="15.75" x14ac:dyDescent="0.25">
      <c r="B85" s="34">
        <v>40</v>
      </c>
      <c r="C85" s="36">
        <v>195</v>
      </c>
      <c r="E85" s="100"/>
      <c r="F85" s="100"/>
    </row>
    <row r="86" spans="2:6" ht="15.75" x14ac:dyDescent="0.25">
      <c r="B86" s="34">
        <v>41</v>
      </c>
      <c r="C86" s="36">
        <v>200</v>
      </c>
      <c r="E86" s="100"/>
      <c r="F86" s="100"/>
    </row>
    <row r="87" spans="2:6" ht="15.75" x14ac:dyDescent="0.25">
      <c r="B87" s="34">
        <v>42</v>
      </c>
      <c r="C87" s="36">
        <v>205</v>
      </c>
      <c r="E87" s="100"/>
      <c r="F87" s="100"/>
    </row>
    <row r="88" spans="2:6" ht="15.75" x14ac:dyDescent="0.25">
      <c r="B88" s="34">
        <v>43</v>
      </c>
      <c r="C88" s="36">
        <v>210</v>
      </c>
      <c r="E88" s="100"/>
      <c r="F88" s="100"/>
    </row>
    <row r="89" spans="2:6" ht="15.75" x14ac:dyDescent="0.25">
      <c r="B89" s="34">
        <v>44</v>
      </c>
      <c r="C89" s="36">
        <v>215</v>
      </c>
      <c r="E89" s="100"/>
      <c r="F89" s="100"/>
    </row>
    <row r="90" spans="2:6" ht="15.75" x14ac:dyDescent="0.25">
      <c r="B90" s="34">
        <v>45</v>
      </c>
      <c r="C90" s="36">
        <v>220</v>
      </c>
      <c r="E90" s="100"/>
      <c r="F90" s="100"/>
    </row>
    <row r="91" spans="2:6" ht="15.75" x14ac:dyDescent="0.25">
      <c r="B91" s="34">
        <v>46</v>
      </c>
      <c r="C91" s="36">
        <v>225</v>
      </c>
      <c r="E91" s="100"/>
      <c r="F91" s="100"/>
    </row>
    <row r="92" spans="2:6" ht="15.75" x14ac:dyDescent="0.25">
      <c r="B92" s="34">
        <v>47</v>
      </c>
      <c r="C92" s="36">
        <v>230</v>
      </c>
      <c r="E92" s="100"/>
      <c r="F92" s="100"/>
    </row>
    <row r="93" spans="2:6" ht="15.75" x14ac:dyDescent="0.25">
      <c r="B93" s="34">
        <v>48</v>
      </c>
      <c r="C93" s="36">
        <v>235</v>
      </c>
      <c r="E93" s="100"/>
      <c r="F93" s="100"/>
    </row>
    <row r="94" spans="2:6" ht="15.75" x14ac:dyDescent="0.25">
      <c r="B94" s="34">
        <v>49</v>
      </c>
      <c r="C94" s="36">
        <v>240</v>
      </c>
      <c r="E94" s="100"/>
      <c r="F94" s="100"/>
    </row>
    <row r="95" spans="2:6" ht="15.75" x14ac:dyDescent="0.25">
      <c r="B95" s="34">
        <v>50</v>
      </c>
      <c r="C95" s="36">
        <v>245</v>
      </c>
      <c r="E95" s="100"/>
      <c r="F95" s="100"/>
    </row>
    <row r="96" spans="2:6" ht="15.75" x14ac:dyDescent="0.25">
      <c r="B96" s="34">
        <v>51</v>
      </c>
      <c r="C96" s="36">
        <v>250</v>
      </c>
    </row>
    <row r="97" spans="2:3" ht="15.75" x14ac:dyDescent="0.25">
      <c r="B97" s="34">
        <v>52</v>
      </c>
      <c r="C97" s="36">
        <v>255</v>
      </c>
    </row>
    <row r="98" spans="2:3" ht="15.75" x14ac:dyDescent="0.25">
      <c r="B98" s="34">
        <v>53</v>
      </c>
      <c r="C98" s="36">
        <v>260</v>
      </c>
    </row>
    <row r="99" spans="2:3" ht="15.75" x14ac:dyDescent="0.25">
      <c r="B99" s="34">
        <v>54</v>
      </c>
      <c r="C99" s="36">
        <v>265</v>
      </c>
    </row>
    <row r="100" spans="2:3" ht="15.75" x14ac:dyDescent="0.25">
      <c r="B100" s="34">
        <v>55</v>
      </c>
      <c r="C100" s="36">
        <v>270</v>
      </c>
    </row>
    <row r="101" spans="2:3" ht="15.75" x14ac:dyDescent="0.25">
      <c r="B101" s="34">
        <v>56</v>
      </c>
      <c r="C101" s="36">
        <v>275</v>
      </c>
    </row>
    <row r="102" spans="2:3" ht="15.75" x14ac:dyDescent="0.25">
      <c r="B102" s="34">
        <v>57</v>
      </c>
      <c r="C102" s="36">
        <v>280</v>
      </c>
    </row>
    <row r="103" spans="2:3" ht="15.75" x14ac:dyDescent="0.25">
      <c r="B103" s="34">
        <v>58</v>
      </c>
      <c r="C103" s="36">
        <v>285</v>
      </c>
    </row>
    <row r="104" spans="2:3" ht="15.75" x14ac:dyDescent="0.25">
      <c r="B104" s="34">
        <v>59</v>
      </c>
      <c r="C104" s="36">
        <v>290</v>
      </c>
    </row>
    <row r="105" spans="2:3" ht="15.75" x14ac:dyDescent="0.25">
      <c r="B105" s="34">
        <v>60</v>
      </c>
      <c r="C105" s="36">
        <v>295</v>
      </c>
    </row>
    <row r="106" spans="2:3" ht="15.75" x14ac:dyDescent="0.25">
      <c r="B106" s="34">
        <v>61</v>
      </c>
      <c r="C106" s="36">
        <v>300</v>
      </c>
    </row>
    <row r="107" spans="2:3" ht="15.75" x14ac:dyDescent="0.25">
      <c r="B107" s="34">
        <v>62</v>
      </c>
      <c r="C107" s="36">
        <v>305</v>
      </c>
    </row>
    <row r="108" spans="2:3" ht="15.75" x14ac:dyDescent="0.25">
      <c r="B108" s="34">
        <v>63</v>
      </c>
      <c r="C108" s="36">
        <v>310</v>
      </c>
    </row>
    <row r="109" spans="2:3" ht="15.75" x14ac:dyDescent="0.25">
      <c r="B109" s="34">
        <v>64</v>
      </c>
      <c r="C109" s="36">
        <v>315</v>
      </c>
    </row>
    <row r="110" spans="2:3" ht="15.75" x14ac:dyDescent="0.25">
      <c r="B110" s="34">
        <v>65</v>
      </c>
      <c r="C110" s="36">
        <v>320</v>
      </c>
    </row>
    <row r="111" spans="2:3" ht="15.75" x14ac:dyDescent="0.25">
      <c r="B111" s="34">
        <v>66</v>
      </c>
      <c r="C111" s="36">
        <v>325</v>
      </c>
    </row>
    <row r="112" spans="2:3" ht="15.75" x14ac:dyDescent="0.25">
      <c r="B112" s="34">
        <v>67</v>
      </c>
      <c r="C112" s="36">
        <v>330</v>
      </c>
    </row>
    <row r="113" spans="2:3" ht="15.75" x14ac:dyDescent="0.25">
      <c r="B113" s="34">
        <v>68</v>
      </c>
      <c r="C113" s="36">
        <v>335</v>
      </c>
    </row>
    <row r="114" spans="2:3" ht="15.75" x14ac:dyDescent="0.25">
      <c r="B114" s="34">
        <v>69</v>
      </c>
      <c r="C114" s="36">
        <v>340</v>
      </c>
    </row>
    <row r="115" spans="2:3" ht="15.75" x14ac:dyDescent="0.25">
      <c r="B115" s="34">
        <v>70</v>
      </c>
      <c r="C115" s="36">
        <v>345</v>
      </c>
    </row>
  </sheetData>
  <mergeCells count="28">
    <mergeCell ref="D4:M4"/>
    <mergeCell ref="C4:C5"/>
    <mergeCell ref="B4:B5"/>
    <mergeCell ref="D16:M16"/>
    <mergeCell ref="D20:M20"/>
    <mergeCell ref="D8:M8"/>
    <mergeCell ref="B12:B13"/>
    <mergeCell ref="C12:C13"/>
    <mergeCell ref="D12:M12"/>
    <mergeCell ref="D32:M32"/>
    <mergeCell ref="B8:B9"/>
    <mergeCell ref="C8:C9"/>
    <mergeCell ref="B20:B21"/>
    <mergeCell ref="C20:C21"/>
    <mergeCell ref="B24:B25"/>
    <mergeCell ref="C24:C25"/>
    <mergeCell ref="B28:B29"/>
    <mergeCell ref="K29:M29"/>
    <mergeCell ref="H29:J29"/>
    <mergeCell ref="D29:G29"/>
    <mergeCell ref="D24:M24"/>
    <mergeCell ref="D28:M28"/>
    <mergeCell ref="C36:C37"/>
    <mergeCell ref="C28:C29"/>
    <mergeCell ref="B32:B33"/>
    <mergeCell ref="C32:C33"/>
    <mergeCell ref="B43:C43"/>
    <mergeCell ref="B36:B37"/>
  </mergeCells>
  <pageMargins left="0" right="0" top="0.19685039370078741" bottom="0.19685039370078741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4"/>
  <sheetViews>
    <sheetView tabSelected="1" topLeftCell="A23" zoomScale="115" zoomScaleNormal="115" workbookViewId="0">
      <selection activeCell="C59" sqref="C59"/>
    </sheetView>
  </sheetViews>
  <sheetFormatPr baseColWidth="10" defaultColWidth="10.85546875" defaultRowHeight="15" x14ac:dyDescent="0.25"/>
  <cols>
    <col min="1" max="1" width="2.85546875" customWidth="1"/>
    <col min="2" max="3" width="6.42578125" customWidth="1"/>
    <col min="4" max="4" width="4.140625" customWidth="1"/>
    <col min="5" max="5" width="27.85546875" customWidth="1"/>
    <col min="6" max="6" width="2.42578125" customWidth="1"/>
    <col min="7" max="7" width="7.42578125" customWidth="1"/>
    <col min="8" max="8" width="9.85546875" bestFit="1" customWidth="1"/>
    <col min="9" max="9" width="40.42578125" customWidth="1"/>
    <col min="10" max="10" width="2.42578125" customWidth="1"/>
    <col min="11" max="12" width="7.42578125" customWidth="1"/>
    <col min="13" max="13" width="40.42578125" customWidth="1"/>
    <col min="14" max="14" width="2.42578125" customWidth="1"/>
    <col min="15" max="16" width="7.42578125" customWidth="1"/>
    <col min="17" max="17" width="40.42578125" customWidth="1"/>
    <col min="18" max="18" width="2" customWidth="1"/>
    <col min="19" max="20" width="7.42578125" customWidth="1"/>
    <col min="21" max="21" width="40.42578125" customWidth="1"/>
    <col min="22" max="22" width="2.140625" customWidth="1"/>
    <col min="23" max="23" width="7.42578125" customWidth="1"/>
    <col min="24" max="24" width="10.42578125" customWidth="1"/>
    <col min="25" max="25" width="40.42578125" customWidth="1"/>
    <col min="26" max="26" width="1.85546875" customWidth="1"/>
    <col min="27" max="28" width="7.42578125" customWidth="1"/>
    <col min="29" max="29" width="40.42578125" customWidth="1"/>
  </cols>
  <sheetData>
    <row r="1" spans="2:29" ht="18.75" x14ac:dyDescent="0.25">
      <c r="D1" s="86"/>
      <c r="E1" s="86"/>
      <c r="G1" s="87"/>
      <c r="H1" s="87"/>
      <c r="I1" s="88"/>
      <c r="K1" s="87"/>
      <c r="L1" s="87"/>
      <c r="M1" s="88"/>
      <c r="O1" s="87"/>
      <c r="P1" s="87"/>
      <c r="Q1" s="88"/>
      <c r="S1" s="87"/>
      <c r="T1" s="87"/>
      <c r="U1" s="88"/>
      <c r="W1" s="87"/>
      <c r="X1" s="87"/>
      <c r="Y1" s="88"/>
      <c r="AA1" s="87"/>
      <c r="AB1" s="87"/>
      <c r="AC1" s="88"/>
    </row>
    <row r="3" spans="2:29" ht="26.25" x14ac:dyDescent="0.4">
      <c r="B3" s="56" t="s">
        <v>78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</row>
    <row r="5" spans="2:29" ht="18.75" x14ac:dyDescent="0.3">
      <c r="B5" s="39" t="s">
        <v>46</v>
      </c>
      <c r="C5" s="39" t="s">
        <v>47</v>
      </c>
      <c r="D5" s="119" t="s">
        <v>48</v>
      </c>
      <c r="E5" s="120"/>
      <c r="F5" s="42"/>
      <c r="G5" s="136" t="s">
        <v>55</v>
      </c>
      <c r="H5" s="137"/>
      <c r="I5" s="138"/>
      <c r="J5" s="42"/>
      <c r="K5" s="136" t="s">
        <v>54</v>
      </c>
      <c r="L5" s="137"/>
      <c r="M5" s="138"/>
      <c r="O5" s="136" t="s">
        <v>56</v>
      </c>
      <c r="P5" s="137"/>
      <c r="Q5" s="138"/>
      <c r="R5" s="42"/>
      <c r="S5" s="136" t="s">
        <v>57</v>
      </c>
      <c r="T5" s="137"/>
      <c r="U5" s="138"/>
      <c r="W5" s="136" t="s">
        <v>58</v>
      </c>
      <c r="X5" s="137"/>
      <c r="Y5" s="138"/>
      <c r="Z5" s="42"/>
      <c r="AA5" s="136" t="s">
        <v>59</v>
      </c>
      <c r="AB5" s="137"/>
      <c r="AC5" s="138"/>
    </row>
    <row r="6" spans="2:29" ht="18.75" x14ac:dyDescent="0.3">
      <c r="B6" s="43"/>
      <c r="C6" s="43"/>
      <c r="D6" s="84"/>
      <c r="E6" s="85"/>
      <c r="F6" s="42"/>
      <c r="G6" s="67" t="s">
        <v>77</v>
      </c>
      <c r="H6" s="67" t="s">
        <v>76</v>
      </c>
      <c r="I6" s="68" t="s">
        <v>49</v>
      </c>
      <c r="J6" s="70"/>
      <c r="K6" s="67" t="s">
        <v>77</v>
      </c>
      <c r="L6" s="67" t="s">
        <v>76</v>
      </c>
      <c r="M6" s="68" t="s">
        <v>49</v>
      </c>
      <c r="N6" s="69"/>
      <c r="O6" s="67" t="s">
        <v>77</v>
      </c>
      <c r="P6" s="67" t="s">
        <v>76</v>
      </c>
      <c r="Q6" s="68" t="s">
        <v>49</v>
      </c>
      <c r="R6" s="70"/>
      <c r="S6" s="67" t="s">
        <v>77</v>
      </c>
      <c r="T6" s="67" t="s">
        <v>76</v>
      </c>
      <c r="U6" s="68" t="s">
        <v>49</v>
      </c>
      <c r="V6" s="69"/>
      <c r="W6" s="67" t="s">
        <v>77</v>
      </c>
      <c r="X6" s="67" t="s">
        <v>76</v>
      </c>
      <c r="Y6" s="68" t="s">
        <v>49</v>
      </c>
      <c r="Z6" s="70"/>
      <c r="AA6" s="67" t="s">
        <v>77</v>
      </c>
      <c r="AB6" s="67" t="s">
        <v>76</v>
      </c>
      <c r="AC6" s="68" t="s">
        <v>49</v>
      </c>
    </row>
    <row r="7" spans="2:29" x14ac:dyDescent="0.25">
      <c r="B7" s="24"/>
      <c r="C7" s="24"/>
      <c r="D7" s="25"/>
      <c r="E7" s="26"/>
      <c r="F7" s="27"/>
      <c r="G7" s="28"/>
      <c r="H7" s="28"/>
      <c r="I7" s="28"/>
      <c r="K7" s="28"/>
      <c r="L7" s="28"/>
      <c r="M7" s="28"/>
      <c r="O7" s="28"/>
      <c r="P7" s="28"/>
      <c r="Q7" s="28"/>
      <c r="S7" s="28"/>
      <c r="T7" s="28"/>
      <c r="U7" s="28"/>
      <c r="W7" s="28"/>
      <c r="X7" s="28"/>
      <c r="Y7" s="28"/>
      <c r="AA7" s="28"/>
      <c r="AB7" s="28"/>
      <c r="AC7" s="28"/>
    </row>
    <row r="8" spans="2:29" ht="30" customHeight="1" x14ac:dyDescent="0.25">
      <c r="B8" s="29" t="s">
        <v>81</v>
      </c>
      <c r="C8" s="102" t="s">
        <v>107</v>
      </c>
      <c r="D8" s="1" t="s">
        <v>0</v>
      </c>
      <c r="E8" s="2" t="s">
        <v>1</v>
      </c>
      <c r="F8" s="30"/>
      <c r="G8" s="59">
        <f>IF(AND(H8=0,H8&lt;=0),0,IF(AND(H8&gt;0,H8&lt;=5),3,IF(AND(H8&gt;5,H8&lt;=10),5,IF(AND(H8&gt;10,H8&lt;=15),7,IF(AND(H8&gt;15,H8&lt;=20),9,IF(AND(H8&gt;20,H8&lt;=30),11,IF(AND(H8&gt;30,H8&lt;=40),13,IF(AND(H8&gt;40,H8&lt;=50),15,IF(AND(H8&gt;50,H8&lt;=65),17,IF(AND(H8&gt;65,H8&lt;=80),19,21))))))))))</f>
        <v>0</v>
      </c>
      <c r="H8" s="65"/>
      <c r="I8" s="60" t="s">
        <v>51</v>
      </c>
      <c r="K8" s="59">
        <f>IF(AND(L8=0,L8&lt;=0),0,IF(AND(L8&gt;0,L8&lt;=5),3,IF(AND(L8&gt;5,L8&lt;=10),5,IF(AND(L8&gt;10,L8&lt;=15),7,IF(AND(L8&gt;15,L8&lt;=20),9,IF(AND(L8&gt;20,L8&lt;=30),11,IF(AND(L8&gt;30,L8&lt;=40),13,IF(AND(L8&gt;40,L8&lt;=50),15,IF(AND(L8&gt;50,L8&lt;=65),17,IF(AND(L8&gt;65,L8&lt;=80),19,21))))))))))</f>
        <v>0</v>
      </c>
      <c r="L8" s="65"/>
      <c r="M8" s="60" t="s">
        <v>51</v>
      </c>
      <c r="O8" s="59">
        <f>IF(AND(P8=0,P8&lt;=0),0,IF(AND(P8&gt;0,P8&lt;=5),3,IF(AND(P8&gt;5,P8&lt;=10),5,IF(AND(P8&gt;10,P8&lt;=15),7,IF(AND(P8&gt;15,P8&lt;=20),9,IF(AND(P8&gt;20,P8&lt;=30),11,IF(AND(P8&gt;30,P8&lt;=40),13,IF(AND(P8&gt;40,P8&lt;=50),15,IF(AND(P8&gt;50,P8&lt;=65),17,IF(AND(P8&gt;65,P8&lt;=80),19,21))))))))))</f>
        <v>0</v>
      </c>
      <c r="P8" s="65"/>
      <c r="Q8" s="60" t="s">
        <v>51</v>
      </c>
      <c r="S8" s="59">
        <f>IF(AND(T8=0,T8&lt;=0),0,IF(AND(T8&gt;0,T8&lt;=5),3,IF(AND(T8&gt;5,T8&lt;=10),5,IF(AND(T8&gt;10,T8&lt;=15),7,IF(AND(T8&gt;15,T8&lt;=20),9,IF(AND(T8&gt;20,T8&lt;=30),11,IF(AND(T8&gt;30,T8&lt;=40),13,IF(AND(T8&gt;40,T8&lt;=50),15,IF(AND(T8&gt;50,T8&lt;=65),17,IF(AND(T8&gt;65,T8&lt;=80),19,21))))))))))</f>
        <v>0</v>
      </c>
      <c r="T8" s="65"/>
      <c r="U8" s="60" t="s">
        <v>51</v>
      </c>
      <c r="W8" s="59">
        <f>IF(AND(X8=0,X8&lt;=0),0,IF(AND(X8&gt;0,X8&lt;=5),3,IF(AND(X8&gt;5,X8&lt;=10),5,IF(AND(X8&gt;10,X8&lt;=15),7,IF(AND(X8&gt;15,X8&lt;=20),9,IF(AND(X8&gt;20,X8&lt;=30),11,IF(AND(X8&gt;30,X8&lt;=40),13,IF(AND(X8&gt;40,X8&lt;=50),15,IF(AND(X8&gt;50,X8&lt;=65),17,IF(AND(X8&gt;65,X8&lt;=80),19,21))))))))))</f>
        <v>0</v>
      </c>
      <c r="X8" s="65"/>
      <c r="Y8" s="60" t="s">
        <v>51</v>
      </c>
      <c r="AA8" s="59">
        <f>IF(AND(AB8=0,AB8&lt;=0),0,IF(AND(AB8&gt;0,AB8&lt;=5),3,IF(AND(AB8&gt;5,AB8&lt;=10),5,IF(AND(AB8&gt;10,AB8&lt;=15),7,IF(AND(AB8&gt;15,AB8&lt;=20),9,IF(AND(AB8&gt;20,AB8&lt;=30),11,IF(AND(AB8&gt;30,AB8&lt;=40),13,IF(AND(AB8&gt;40,AB8&lt;=50),15,IF(AND(AB8&gt;50,AB8&lt;=65),17,IF(AND(AB8&gt;65,AB8&lt;=80),19,21))))))))))</f>
        <v>0</v>
      </c>
      <c r="AB8" s="65"/>
      <c r="AC8" s="60" t="s">
        <v>51</v>
      </c>
    </row>
    <row r="9" spans="2:29" ht="30" customHeight="1" x14ac:dyDescent="0.25">
      <c r="B9" s="29" t="s">
        <v>81</v>
      </c>
      <c r="C9" s="102" t="s">
        <v>107</v>
      </c>
      <c r="D9" s="1" t="s">
        <v>2</v>
      </c>
      <c r="E9" s="2" t="s">
        <v>86</v>
      </c>
      <c r="F9" s="30"/>
      <c r="G9" s="59">
        <f>IF(AND(H9=0,H9&lt;=0),0,IF(AND(H9&gt;0,H9&lt;=5),3,IF(AND(H9&gt;5,H9&lt;=10),6,IF(AND(H9&gt;10,H9&lt;=15),9,IF(AND(H9&gt;15,H9&lt;=20),12,IF(AND(H9&gt;20,H9&lt;=25),15,IF(AND(H9&gt;25,H9&lt;=30),18,IF(AND(H9&gt;30,H9&lt;=35),21,IF(AND(H9&gt;35,H9&lt;=40),24,IF(AND(H9&gt;40,H9&lt;=45),27,30))))))))))</f>
        <v>0</v>
      </c>
      <c r="H9" s="65"/>
      <c r="I9" s="60" t="s">
        <v>87</v>
      </c>
      <c r="K9" s="59">
        <f>IF(AND(L9=0,L9&lt;=0),0,IF(AND(L9&gt;0,L9&lt;=5),3,IF(AND(L9&gt;5,L9&lt;=10),6,IF(AND(L9&gt;10,L9&lt;=15),9,IF(AND(L9&gt;15,L9&lt;=20),12,IF(AND(L9&gt;20,L9&lt;=25),15,IF(AND(L9&gt;25,L9&lt;=30),18,IF(AND(L9&gt;30,L9&lt;=35),21,IF(AND(L9&gt;35,L9&lt;=40),24,IF(AND(L9&gt;40,L9&lt;=45),27,30))))))))))</f>
        <v>0</v>
      </c>
      <c r="L9" s="65"/>
      <c r="M9" s="60" t="s">
        <v>87</v>
      </c>
      <c r="O9" s="59">
        <f>IF(AND(P9=0,P9&lt;=0),0,IF(AND(P9&gt;0,P9&lt;=5),3,IF(AND(P9&gt;5,P9&lt;=10),6,IF(AND(P9&gt;10,P9&lt;=15),9,IF(AND(P9&gt;15,P9&lt;=20),12,IF(AND(P9&gt;20,P9&lt;=25),15,IF(AND(P9&gt;25,P9&lt;=30),18,IF(AND(P9&gt;30,P9&lt;=35),21,IF(AND(P9&gt;35,P9&lt;=40),24,IF(AND(P9&gt;40,P9&lt;=45),27,30))))))))))</f>
        <v>0</v>
      </c>
      <c r="P9" s="65"/>
      <c r="Q9" s="60" t="s">
        <v>87</v>
      </c>
      <c r="S9" s="59">
        <f>IF(AND(T9=0,T9&lt;=0),0,IF(AND(T9&gt;0,T9&lt;=5),3,IF(AND(T9&gt;5,T9&lt;=10),6,IF(AND(T9&gt;10,T9&lt;=15),9,IF(AND(T9&gt;15,T9&lt;=20),12,IF(AND(T9&gt;20,T9&lt;=25),15,IF(AND(T9&gt;25,T9&lt;=30),18,IF(AND(T9&gt;30,T9&lt;=35),21,IF(AND(T9&gt;35,T9&lt;=40),24,IF(AND(T9&gt;40,T9&lt;=45),27,30))))))))))</f>
        <v>0</v>
      </c>
      <c r="T9" s="65"/>
      <c r="U9" s="60" t="s">
        <v>87</v>
      </c>
      <c r="W9" s="59">
        <f>IF(AND(X9=0,X9&lt;=0),0,IF(AND(X9&gt;0,X9&lt;=5),3,IF(AND(X9&gt;5,X9&lt;=10),6,IF(AND(X9&gt;10,X9&lt;=15),9,IF(AND(X9&gt;15,X9&lt;=20),12,IF(AND(X9&gt;20,X9&lt;=25),15,IF(AND(X9&gt;25,X9&lt;=30),18,IF(AND(X9&gt;30,X9&lt;=35),21,IF(AND(X9&gt;35,X9&lt;=40),24,IF(AND(X9&gt;40,X9&lt;=45),27,30))))))))))</f>
        <v>0</v>
      </c>
      <c r="X9" s="65"/>
      <c r="Y9" s="60" t="s">
        <v>87</v>
      </c>
      <c r="AA9" s="59">
        <f>IF(AND(AB9=0,AB9&lt;=0),0,IF(AND(AB9&gt;0,AB9&lt;=5),3,IF(AND(AB9&gt;5,AB9&lt;=10),6,IF(AND(AB9&gt;10,AB9&lt;=15),9,IF(AND(AB9&gt;15,AB9&lt;=20),12,IF(AND(AB9&gt;20,AB9&lt;=25),15,IF(AND(AB9&gt;25,AB9&lt;=30),18,IF(AND(AB9&gt;30,AB9&lt;=35),21,IF(AND(AB9&gt;35,AB9&lt;=40),24,IF(AND(AB9&gt;40,AB9&lt;=45),27,30))))))))))</f>
        <v>0</v>
      </c>
      <c r="AB9" s="65"/>
      <c r="AC9" s="60" t="s">
        <v>87</v>
      </c>
    </row>
    <row r="10" spans="2:29" ht="30" customHeight="1" x14ac:dyDescent="0.25">
      <c r="B10" s="29" t="s">
        <v>81</v>
      </c>
      <c r="C10" s="102" t="s">
        <v>107</v>
      </c>
      <c r="D10" s="1" t="s">
        <v>3</v>
      </c>
      <c r="E10" s="2" t="s">
        <v>85</v>
      </c>
      <c r="F10" s="30"/>
      <c r="G10" s="59">
        <f>IF(AND(H10=0,H10&lt;=0),0,IF(AND(H10&gt;0,H10&lt;=5),3,IF(AND(H10&gt;5,H10&lt;=10),5,IF(AND(H10&gt;10,H10&lt;=15),7,IF(AND(H10&gt;15,H10&lt;=20),9,IF(AND(H10&gt;20,H10&lt;=25),11,IF(AND(H10&gt;25,H10&lt;=30),13,IF(AND(H10&gt;30,H10&lt;=35),15,IF(AND(H10&gt;35,H10&lt;=40),17,IF(AND(H10&gt;40,H10&lt;=45),19,21))))))))))</f>
        <v>0</v>
      </c>
      <c r="H10" s="65"/>
      <c r="I10" s="60" t="s">
        <v>85</v>
      </c>
      <c r="K10" s="59">
        <f>IF(AND(L10=0,L10&lt;=0),0,IF(AND(L10&gt;0,L10&lt;=5),3,IF(AND(L10&gt;5,L10&lt;=10),5,IF(AND(L10&gt;10,L10&lt;=15),7,IF(AND(L10&gt;15,L10&lt;=20),9,IF(AND(L10&gt;20,L10&lt;=25),11,IF(AND(L10&gt;25,L10&lt;=30),13,IF(AND(L10&gt;30,L10&lt;=35),15,IF(AND(L10&gt;35,L10&lt;=40),17,IF(AND(L10&gt;40,L10&lt;=45),19,21))))))))))</f>
        <v>0</v>
      </c>
      <c r="L10" s="65"/>
      <c r="M10" s="60" t="s">
        <v>85</v>
      </c>
      <c r="O10" s="59">
        <f>IF(AND(P10=0,P10&lt;=0),0,IF(AND(P10&gt;0,P10&lt;=5),3,IF(AND(P10&gt;5,P10&lt;=10),5,IF(AND(P10&gt;10,P10&lt;=15),7,IF(AND(P10&gt;15,P10&lt;=20),9,IF(AND(P10&gt;20,P10&lt;=25),11,IF(AND(P10&gt;25,P10&lt;=30),13,IF(AND(P10&gt;30,P10&lt;=35),15,IF(AND(P10&gt;35,P10&lt;=40),17,IF(AND(P10&gt;40,P10&lt;=45),19,21))))))))))</f>
        <v>0</v>
      </c>
      <c r="P10" s="65"/>
      <c r="Q10" s="60" t="s">
        <v>85</v>
      </c>
      <c r="S10" s="59">
        <f>IF(AND(T10=0,T10&lt;=0),0,IF(AND(T10&gt;0,T10&lt;=5),3,IF(AND(T10&gt;5,T10&lt;=10),5,IF(AND(T10&gt;10,T10&lt;=15),7,IF(AND(T10&gt;15,T10&lt;=20),9,IF(AND(T10&gt;20,T10&lt;=25),11,IF(AND(T10&gt;25,T10&lt;=30),13,IF(AND(T10&gt;30,T10&lt;=35),15,IF(AND(T10&gt;35,T10&lt;=40),17,IF(AND(T10&gt;40,T10&lt;=45),19,21))))))))))</f>
        <v>0</v>
      </c>
      <c r="T10" s="65"/>
      <c r="U10" s="60" t="s">
        <v>85</v>
      </c>
      <c r="W10" s="59">
        <f>IF(AND(X10=0,X10&lt;=0),0,IF(AND(X10&gt;0,X10&lt;=5),3,IF(AND(X10&gt;5,X10&lt;=10),5,IF(AND(X10&gt;10,X10&lt;=15),7,IF(AND(X10&gt;15,X10&lt;=20),9,IF(AND(X10&gt;20,X10&lt;=25),11,IF(AND(X10&gt;25,X10&lt;=30),13,IF(AND(X10&gt;30,X10&lt;=35),15,IF(AND(X10&gt;35,X10&lt;=40),17,IF(AND(X10&gt;40,X10&lt;=45),19,21))))))))))</f>
        <v>0</v>
      </c>
      <c r="X10" s="65"/>
      <c r="Y10" s="60" t="s">
        <v>85</v>
      </c>
      <c r="AA10" s="59">
        <f>IF(AND(AB10=0,AB10&lt;=0),0,IF(AND(AB10&gt;0,AB10&lt;=5),3,IF(AND(AB10&gt;5,AB10&lt;=10),5,IF(AND(AB10&gt;10,AB10&lt;=15),7,IF(AND(AB10&gt;15,AB10&lt;=20),9,IF(AND(AB10&gt;20,AB10&lt;=25),11,IF(AND(AB10&gt;25,AB10&lt;=30),13,IF(AND(AB10&gt;30,AB10&lt;=35),15,IF(AND(AB10&gt;35,AB10&lt;=40),17,IF(AND(AB10&gt;40,AB10&lt;=45),19,21))))))))))</f>
        <v>0</v>
      </c>
      <c r="AB10" s="65"/>
      <c r="AC10" s="60" t="s">
        <v>85</v>
      </c>
    </row>
    <row r="11" spans="2:29" ht="30" customHeight="1" x14ac:dyDescent="0.25">
      <c r="B11" s="29" t="s">
        <v>81</v>
      </c>
      <c r="C11" s="102" t="s">
        <v>107</v>
      </c>
      <c r="D11" s="1" t="s">
        <v>4</v>
      </c>
      <c r="E11" s="2" t="s">
        <v>52</v>
      </c>
      <c r="F11" s="30"/>
      <c r="G11" s="59">
        <f>IF(H11&lt;1,0,IF(H11=1,2,IF(H11=2,4,IF(H11=3,6,IF(H11=4,8,IF(H11=5,10,IF(H11=6,12,IF(H11=7,14,IF(H11=8,16,IF(H11=9,18,20))))))))))</f>
        <v>0</v>
      </c>
      <c r="H11" s="65"/>
      <c r="I11" s="60" t="s">
        <v>52</v>
      </c>
      <c r="K11" s="59">
        <f>IF(L11&lt;1,0,IF(L11=1,2,IF(L11=2,4,IF(L11=3,6,IF(L11=4,8,IF(L11=5,10,IF(L11=6,12,IF(L11=7,14,IF(L11=8,16,IF(L11=9,18,20))))))))))</f>
        <v>0</v>
      </c>
      <c r="L11" s="65"/>
      <c r="M11" s="60" t="s">
        <v>52</v>
      </c>
      <c r="O11" s="59">
        <f>IF(P11&lt;1,0,IF(P11=1,2,IF(P11=2,4,IF(P11=3,6,IF(P11=4,8,IF(P11=5,10,IF(P11=6,12,IF(P11=7,14,IF(P11=8,16,IF(P11=9,18,20))))))))))</f>
        <v>0</v>
      </c>
      <c r="P11" s="65"/>
      <c r="Q11" s="60" t="s">
        <v>52</v>
      </c>
      <c r="S11" s="59">
        <f>IF(T11&lt;1,0,IF(T11=1,2,IF(T11=2,4,IF(T11=3,6,IF(T11=4,8,IF(T11=5,10,IF(T11=6,12,IF(T11=7,14,IF(T11=8,16,IF(T11=9,18,20))))))))))</f>
        <v>0</v>
      </c>
      <c r="T11" s="65"/>
      <c r="U11" s="60" t="s">
        <v>52</v>
      </c>
      <c r="W11" s="59">
        <f>IF(X11&lt;1,0,IF(X11=1,2,IF(X11=2,4,IF(X11=3,6,IF(X11=4,8,IF(X11=5,10,IF(X11=6,12,IF(X11=7,14,IF(X11=8,16,IF(X11=9,18,20))))))))))</f>
        <v>0</v>
      </c>
      <c r="X11" s="65"/>
      <c r="Y11" s="60" t="s">
        <v>52</v>
      </c>
      <c r="AA11" s="59">
        <f>IF(AB11&lt;1,0,IF(AB11=1,2,IF(AB11=2,4,IF(AB11=3,6,IF(AB11=4,8,IF(AB11=5,10,IF(AB11=6,12,IF(AB11=7,14,IF(AB11=8,16,IF(AB11=9,18,20))))))))))</f>
        <v>0</v>
      </c>
      <c r="AB11" s="65"/>
      <c r="AC11" s="60" t="s">
        <v>52</v>
      </c>
    </row>
    <row r="12" spans="2:29" ht="30" customHeight="1" x14ac:dyDescent="0.25">
      <c r="B12" s="29" t="s">
        <v>81</v>
      </c>
      <c r="C12" s="102" t="s">
        <v>107</v>
      </c>
      <c r="D12" s="1" t="s">
        <v>5</v>
      </c>
      <c r="E12" s="2" t="s">
        <v>89</v>
      </c>
      <c r="F12" s="30"/>
      <c r="G12" s="59">
        <f>IF(AND(H12=0,H12&lt;=0),0,IF(AND(H12&gt;0,H12&lt;=5),3,IF(AND(H12&gt;5,H12&lt;=10),4,IF(AND(H12&gt;10,H12&lt;=15),7,IF(AND(H12&gt;15,H12&lt;=20),9,IF(AND(H12&gt;20,H12&lt;=25),11,IF(AND(H12&gt;25,H12&lt;=30),13,IF(AND(H12&gt;30,H12&lt;=35),16,IF(AND(H12&gt;35,H12&lt;=40),17,IF(AND(H12&gt;40,H12&lt;=45),19,21))))))))))</f>
        <v>0</v>
      </c>
      <c r="H12" s="65"/>
      <c r="I12" s="31" t="s">
        <v>53</v>
      </c>
      <c r="K12" s="59">
        <f>IF(AND(L12=0,L12&lt;=0),0,IF(AND(L12&gt;0,L12&lt;=5),3,IF(AND(L12&gt;5,L12&lt;=10),4,IF(AND(L12&gt;10,L12&lt;=15),7,IF(AND(L12&gt;15,L12&lt;=20),9,IF(AND(L12&gt;20,L12&lt;=25),11,IF(AND(L12&gt;25,L12&lt;=30),13,IF(AND(L12&gt;30,L12&lt;=35),16,IF(AND(L12&gt;35,L12&lt;=40),17,IF(AND(L12&gt;40,L12&lt;=45),19,21))))))))))</f>
        <v>0</v>
      </c>
      <c r="L12" s="65"/>
      <c r="M12" s="31" t="s">
        <v>53</v>
      </c>
      <c r="O12" s="59">
        <f>IF(AND(P12=0,P12&lt;=0),0,IF(AND(P12&gt;0,P12&lt;=5),3,IF(AND(P12&gt;5,P12&lt;=10),4,IF(AND(P12&gt;10,P12&lt;=15),7,IF(AND(P12&gt;15,P12&lt;=20),9,IF(AND(P12&gt;20,P12&lt;=25),11,IF(AND(P12&gt;25,P12&lt;=30),13,IF(AND(P12&gt;30,P12&lt;=35),16,IF(AND(P12&gt;35,P12&lt;=40),17,IF(AND(P12&gt;40,P12&lt;=45),19,21))))))))))</f>
        <v>0</v>
      </c>
      <c r="P12" s="65"/>
      <c r="Q12" s="31" t="s">
        <v>53</v>
      </c>
      <c r="S12" s="59">
        <f>IF(AND(T12=0,T12&lt;=0),0,IF(AND(T12&gt;0,T12&lt;=5),3,IF(AND(T12&gt;5,T12&lt;=10),4,IF(AND(T12&gt;10,T12&lt;=15),7,IF(AND(T12&gt;15,T12&lt;=20),9,IF(AND(T12&gt;20,T12&lt;=25),11,IF(AND(T12&gt;25,T12&lt;=30),13,IF(AND(T12&gt;30,T12&lt;=35),16,IF(AND(T12&gt;35,T12&lt;=40),17,IF(AND(T12&gt;40,T12&lt;=45),19,21))))))))))</f>
        <v>0</v>
      </c>
      <c r="T12" s="65"/>
      <c r="U12" s="31" t="s">
        <v>53</v>
      </c>
      <c r="W12" s="59">
        <f>IF(AND(X12=0,X12&lt;=0),0,IF(AND(X12&gt;0,X12&lt;=5),3,IF(AND(X12&gt;5,X12&lt;=10),4,IF(AND(X12&gt;10,X12&lt;=15),7,IF(AND(X12&gt;15,X12&lt;=20),9,IF(AND(X12&gt;20,X12&lt;=25),11,IF(AND(X12&gt;25,X12&lt;=30),13,IF(AND(X12&gt;30,X12&lt;=35),16,IF(AND(X12&gt;35,X12&lt;=40),17,IF(AND(X12&gt;40,X12&lt;=45),19,21))))))))))</f>
        <v>0</v>
      </c>
      <c r="X12" s="65"/>
      <c r="Y12" s="31" t="s">
        <v>53</v>
      </c>
      <c r="AA12" s="59">
        <f>IF(AND(AB12=0,AB12&lt;=0),0,IF(AND(AB12&gt;0,AB12&lt;=5),3,IF(AND(AB12&gt;5,AB12&lt;=10),4,IF(AND(AB12&gt;10,AB12&lt;=15),7,IF(AND(AB12&gt;15,AB12&lt;=20),9,IF(AND(AB12&gt;20,AB12&lt;=25),11,IF(AND(AB12&gt;25,AB12&lt;=30),13,IF(AND(AB12&gt;30,AB12&lt;=35),16,IF(AND(AB12&gt;35,AB12&lt;=40),17,IF(AND(AB12&gt;40,AB12&lt;=45),19,21))))))))))</f>
        <v>0</v>
      </c>
      <c r="AB12" s="65"/>
      <c r="AC12" s="31" t="s">
        <v>53</v>
      </c>
    </row>
    <row r="13" spans="2:29" ht="30" customHeight="1" x14ac:dyDescent="0.25">
      <c r="B13" s="29" t="s">
        <v>81</v>
      </c>
      <c r="C13" s="102" t="s">
        <v>107</v>
      </c>
      <c r="D13" s="1" t="s">
        <v>7</v>
      </c>
      <c r="E13" s="2" t="s">
        <v>6</v>
      </c>
      <c r="F13" s="30"/>
      <c r="G13" s="59">
        <f>IF(AND(H13=0,H13&lt;=0),0,IF(AND(H13&gt;0,H13&lt;=2),1,IF(AND(H13&gt;2,H13&lt;=4),2,IF(AND(H13&gt;4,H13&lt;=6),3,IF(AND(H13&gt;6,H13&lt;=8),4,IF(AND(H13&gt;8,H13&lt;=10),5,IF(AND(H13&gt;10,H13&lt;=12),6,IF(AND(H13&gt;12,H13&lt;=14),7,IF(AND(H13&gt;14,H13&lt;=16),8,IF(AND(H13&gt;16,H13&lt;=18),9,10))))))))))</f>
        <v>0</v>
      </c>
      <c r="H13" s="65"/>
      <c r="I13" s="60" t="s">
        <v>63</v>
      </c>
      <c r="K13" s="59">
        <f>IF(AND(L13=0,L13&lt;=0),0,IF(AND(L13&gt;0,L13&lt;=2),1,IF(AND(L13&gt;2,L13&lt;=4),2,IF(AND(L13&gt;4,L13&lt;=6),3,IF(AND(L13&gt;6,L13&lt;=8),4,IF(AND(L13&gt;8,L13&lt;=10),5,IF(AND(L13&gt;10,L13&lt;=12),6,IF(AND(L13&gt;12,L13&lt;=14),7,IF(AND(L13&gt;14,L13&lt;=16),8,IF(AND(L13&gt;16,L13&lt;=18),9,10))))))))))</f>
        <v>0</v>
      </c>
      <c r="L13" s="65"/>
      <c r="M13" s="60" t="s">
        <v>63</v>
      </c>
      <c r="O13" s="59">
        <f>IF(AND(P13=0,P13&lt;=0),0,IF(AND(P13&gt;0,P13&lt;=2),1,IF(AND(P13&gt;2,P13&lt;=4),2,IF(AND(P13&gt;4,P13&lt;=6),3,IF(AND(P13&gt;6,P13&lt;=8),4,IF(AND(P13&gt;8,P13&lt;=10),5,IF(AND(P13&gt;10,P13&lt;=12),6,IF(AND(P13&gt;12,P13&lt;=14),7,IF(AND(P13&gt;14,P13&lt;=16),8,IF(AND(P13&gt;16,P13&lt;=18),9,10))))))))))</f>
        <v>0</v>
      </c>
      <c r="P13" s="65"/>
      <c r="Q13" s="60" t="s">
        <v>63</v>
      </c>
      <c r="S13" s="59">
        <f>IF(AND(T13=0,T13&lt;=0),0,IF(AND(T13&gt;0,T13&lt;=2),1,IF(AND(T13&gt;2,T13&lt;=4),2,IF(AND(T13&gt;4,T13&lt;=6),3,IF(AND(T13&gt;6,T13&lt;=8),4,IF(AND(T13&gt;8,T13&lt;=10),5,IF(AND(T13&gt;10,T13&lt;=12),6,IF(AND(T13&gt;12,T13&lt;=14),7,IF(AND(T13&gt;14,T13&lt;=16),8,IF(AND(T13&gt;16,T13&lt;=18),9,10))))))))))</f>
        <v>0</v>
      </c>
      <c r="T13" s="65"/>
      <c r="U13" s="60" t="s">
        <v>63</v>
      </c>
      <c r="W13" s="59">
        <f>IF(AND(X13=0,X13&lt;=0),0,IF(AND(X13&gt;0,X13&lt;=2),1,IF(AND(X13&gt;2,X13&lt;=4),2,IF(AND(X13&gt;4,X13&lt;=6),3,IF(AND(X13&gt;6,X13&lt;=8),4,IF(AND(X13&gt;8,X13&lt;=10),5,IF(AND(X13&gt;10,X13&lt;=12),6,IF(AND(X13&gt;12,X13&lt;=14),7,IF(AND(X13&gt;14,X13&lt;=16),8,IF(AND(X13&gt;16,X13&lt;=18),9,10))))))))))</f>
        <v>0</v>
      </c>
      <c r="X13" s="65"/>
      <c r="Y13" s="60" t="s">
        <v>63</v>
      </c>
      <c r="AA13" s="59">
        <f>IF(AND(AB13=0,AB13&lt;=0),0,IF(AND(AB13&gt;0,AB13&lt;=2),1,IF(AND(AB13&gt;2,AB13&lt;=4),2,IF(AND(AB13&gt;4,AB13&lt;=6),3,IF(AND(AB13&gt;6,AB13&lt;=8),4,IF(AND(AB13&gt;8,AB13&lt;=10),5,IF(AND(AB13&gt;10,AB13&lt;=12),6,IF(AND(AB13&gt;12,AB13&lt;=14),7,IF(AND(AB13&gt;14,AB13&lt;=16),8,IF(AND(AB13&gt;16,AB13&lt;=18),9,10))))))))))</f>
        <v>0</v>
      </c>
      <c r="AB13" s="65"/>
      <c r="AC13" s="60" t="s">
        <v>63</v>
      </c>
    </row>
    <row r="14" spans="2:29" ht="30" customHeight="1" x14ac:dyDescent="0.25">
      <c r="B14" s="29" t="s">
        <v>81</v>
      </c>
      <c r="C14" s="102" t="s">
        <v>107</v>
      </c>
      <c r="D14" s="1" t="s">
        <v>9</v>
      </c>
      <c r="E14" s="2" t="s">
        <v>8</v>
      </c>
      <c r="F14" s="30"/>
      <c r="G14" s="94">
        <f>H14</f>
        <v>0</v>
      </c>
      <c r="H14" s="95"/>
      <c r="I14" s="83" t="s">
        <v>83</v>
      </c>
      <c r="J14" s="97"/>
      <c r="K14" s="94">
        <f>L14</f>
        <v>0</v>
      </c>
      <c r="L14" s="95"/>
      <c r="M14" s="83" t="s">
        <v>83</v>
      </c>
      <c r="N14" s="97"/>
      <c r="O14" s="94">
        <f>P14</f>
        <v>0</v>
      </c>
      <c r="P14" s="95"/>
      <c r="Q14" s="83" t="s">
        <v>83</v>
      </c>
      <c r="R14" s="97"/>
      <c r="S14" s="94">
        <f>T14</f>
        <v>0</v>
      </c>
      <c r="T14" s="95"/>
      <c r="U14" s="83" t="s">
        <v>90</v>
      </c>
      <c r="V14" s="97"/>
      <c r="W14" s="94">
        <f>X14</f>
        <v>0</v>
      </c>
      <c r="X14" s="95"/>
      <c r="Y14" s="83" t="s">
        <v>90</v>
      </c>
      <c r="Z14" s="97"/>
      <c r="AA14" s="94">
        <f>AB14</f>
        <v>0</v>
      </c>
      <c r="AB14" s="95"/>
      <c r="AC14" s="83" t="s">
        <v>82</v>
      </c>
    </row>
    <row r="15" spans="2:29" ht="30" customHeight="1" x14ac:dyDescent="0.25">
      <c r="B15" s="29" t="s">
        <v>81</v>
      </c>
      <c r="C15" s="102" t="s">
        <v>107</v>
      </c>
      <c r="D15" s="1" t="s">
        <v>64</v>
      </c>
      <c r="E15" s="2" t="s">
        <v>10</v>
      </c>
      <c r="F15" s="30"/>
      <c r="G15" s="59">
        <f>H15</f>
        <v>0</v>
      </c>
      <c r="H15" s="65"/>
      <c r="I15" s="62"/>
      <c r="K15" s="59">
        <f>L15</f>
        <v>0</v>
      </c>
      <c r="L15" s="65"/>
      <c r="M15" s="62"/>
      <c r="O15" s="59">
        <f>P15</f>
        <v>0</v>
      </c>
      <c r="P15" s="65"/>
      <c r="Q15" s="62"/>
      <c r="S15" s="59">
        <f>T15</f>
        <v>0</v>
      </c>
      <c r="T15" s="65"/>
      <c r="U15" s="62"/>
      <c r="W15" s="59">
        <f>X15</f>
        <v>0</v>
      </c>
      <c r="X15" s="65"/>
      <c r="Y15" s="62"/>
      <c r="AA15" s="59">
        <f>AB15</f>
        <v>0</v>
      </c>
      <c r="AB15" s="65"/>
      <c r="AC15" s="62"/>
    </row>
    <row r="16" spans="2:29" ht="15" customHeight="1" x14ac:dyDescent="0.25">
      <c r="B16" s="29" t="s">
        <v>81</v>
      </c>
      <c r="C16" s="102" t="s">
        <v>107</v>
      </c>
      <c r="D16" s="1" t="s">
        <v>84</v>
      </c>
      <c r="E16" s="2" t="s">
        <v>65</v>
      </c>
      <c r="F16" s="33"/>
      <c r="G16" s="72">
        <f>IF(H16=0,0,H16*50)</f>
        <v>0</v>
      </c>
      <c r="H16" s="71"/>
      <c r="I16" s="66" t="s">
        <v>67</v>
      </c>
      <c r="K16" s="72">
        <f>IF(L16=0,0,L16*50)</f>
        <v>0</v>
      </c>
      <c r="L16" s="71"/>
      <c r="M16" s="66" t="s">
        <v>67</v>
      </c>
      <c r="O16" s="72">
        <f>IF(P16=0,0,P16*50)</f>
        <v>0</v>
      </c>
      <c r="P16" s="71"/>
      <c r="Q16" s="66" t="s">
        <v>67</v>
      </c>
      <c r="S16" s="72">
        <f>IF(T16=0,0,T16*50)</f>
        <v>0</v>
      </c>
      <c r="T16" s="71"/>
      <c r="U16" s="66" t="s">
        <v>67</v>
      </c>
      <c r="W16" s="72">
        <f>IF(X16=0,0,X16*50)</f>
        <v>0</v>
      </c>
      <c r="X16" s="71"/>
      <c r="Y16" s="66" t="s">
        <v>67</v>
      </c>
      <c r="AA16" s="72">
        <f>IF(AB16=0,0,AB16*50)</f>
        <v>0</v>
      </c>
      <c r="AB16" s="71"/>
      <c r="AC16" s="66" t="s">
        <v>67</v>
      </c>
    </row>
    <row r="17" spans="2:29" ht="15" customHeight="1" x14ac:dyDescent="0.25">
      <c r="B17" s="29"/>
      <c r="C17" s="29"/>
      <c r="D17" s="46"/>
      <c r="E17" s="2"/>
      <c r="F17" s="47"/>
      <c r="G17" s="61"/>
      <c r="H17" s="61"/>
      <c r="I17" s="60"/>
      <c r="K17" s="61"/>
      <c r="L17" s="61"/>
      <c r="M17" s="60"/>
      <c r="O17" s="61"/>
      <c r="P17" s="61"/>
      <c r="Q17" s="60"/>
      <c r="S17" s="61"/>
      <c r="T17" s="61"/>
      <c r="U17" s="60"/>
      <c r="W17" s="61"/>
      <c r="X17" s="61"/>
      <c r="Y17" s="60"/>
      <c r="AA17" s="61"/>
      <c r="AB17" s="61"/>
      <c r="AC17" s="60"/>
    </row>
    <row r="18" spans="2:29" ht="15.75" x14ac:dyDescent="0.25">
      <c r="B18" s="29"/>
      <c r="C18" s="29"/>
      <c r="D18" s="2" t="s">
        <v>50</v>
      </c>
      <c r="E18" s="2"/>
      <c r="F18" s="30"/>
      <c r="G18" s="112">
        <f>SUM(G8:G15)</f>
        <v>0</v>
      </c>
      <c r="H18" s="113">
        <f>VLOOKUP(G18,PAGO,2,FALSE)</f>
        <v>0</v>
      </c>
      <c r="I18" s="114" t="s">
        <v>69</v>
      </c>
      <c r="K18" s="112">
        <f>SUM(K8:K15)</f>
        <v>0</v>
      </c>
      <c r="L18" s="113">
        <f>VLOOKUP(K18,PAGO,2,FALSE)</f>
        <v>0</v>
      </c>
      <c r="M18" s="114" t="s">
        <v>69</v>
      </c>
      <c r="O18" s="112">
        <f>SUM(O8:O15)</f>
        <v>0</v>
      </c>
      <c r="P18" s="113">
        <f>VLOOKUP(O18,PAGO,2,FALSE)</f>
        <v>0</v>
      </c>
      <c r="Q18" s="114" t="s">
        <v>69</v>
      </c>
      <c r="S18" s="112">
        <f>SUM(S8:S15)</f>
        <v>0</v>
      </c>
      <c r="T18" s="113">
        <f>VLOOKUP(S18,PAGO,2,FALSE)</f>
        <v>0</v>
      </c>
      <c r="U18" s="114" t="s">
        <v>69</v>
      </c>
      <c r="W18" s="112">
        <f>SUM(W8:W15)</f>
        <v>0</v>
      </c>
      <c r="X18" s="113">
        <f>VLOOKUP(W18,PAGO,2,FALSE)</f>
        <v>0</v>
      </c>
      <c r="Y18" s="114" t="s">
        <v>69</v>
      </c>
      <c r="AA18" s="112">
        <f>SUM(AA8:AA15)</f>
        <v>0</v>
      </c>
      <c r="AB18" s="113">
        <f>VLOOKUP(AA18,PAGO,2,FALSE)</f>
        <v>0</v>
      </c>
      <c r="AC18" s="114" t="s">
        <v>69</v>
      </c>
    </row>
    <row r="19" spans="2:29" ht="16.5" thickBot="1" x14ac:dyDescent="0.3">
      <c r="B19" s="105"/>
      <c r="C19" s="105"/>
      <c r="D19" s="106"/>
      <c r="E19" s="106"/>
      <c r="F19" s="107"/>
      <c r="G19" s="139">
        <f>IF(G12=0,-25,0)</f>
        <v>-25</v>
      </c>
      <c r="H19" s="140"/>
      <c r="I19" s="115" t="s">
        <v>101</v>
      </c>
      <c r="K19" s="139">
        <f>IF(K12=0,-25,0)</f>
        <v>-25</v>
      </c>
      <c r="L19" s="140"/>
      <c r="M19" s="115" t="s">
        <v>101</v>
      </c>
      <c r="O19" s="139">
        <f>IF(O12=0,-25,0)</f>
        <v>-25</v>
      </c>
      <c r="P19" s="140"/>
      <c r="Q19" s="115" t="s">
        <v>101</v>
      </c>
      <c r="S19" s="139">
        <f>IF(S12=0,-25,0)</f>
        <v>-25</v>
      </c>
      <c r="T19" s="140"/>
      <c r="U19" s="115" t="s">
        <v>101</v>
      </c>
      <c r="W19" s="139">
        <f>IF(W12=0,-25,0)</f>
        <v>-25</v>
      </c>
      <c r="X19" s="140"/>
      <c r="Y19" s="115" t="s">
        <v>101</v>
      </c>
      <c r="AA19" s="139">
        <f>IF(AA12=0,-25,0)</f>
        <v>-25</v>
      </c>
      <c r="AB19" s="140"/>
      <c r="AC19" s="115" t="s">
        <v>101</v>
      </c>
    </row>
    <row r="20" spans="2:29" ht="19.5" thickBot="1" x14ac:dyDescent="0.3">
      <c r="D20" s="132" t="s">
        <v>68</v>
      </c>
      <c r="E20" s="133"/>
      <c r="G20" s="134">
        <f>+G16+H18+G19</f>
        <v>-25</v>
      </c>
      <c r="H20" s="135"/>
      <c r="I20" s="111" t="s">
        <v>70</v>
      </c>
      <c r="K20" s="134">
        <f>+K16+L18+K19</f>
        <v>-25</v>
      </c>
      <c r="L20" s="135"/>
      <c r="M20" s="111" t="s">
        <v>70</v>
      </c>
      <c r="O20" s="134">
        <f>+O16+P18+O19</f>
        <v>-25</v>
      </c>
      <c r="P20" s="135"/>
      <c r="Q20" s="111" t="s">
        <v>70</v>
      </c>
      <c r="S20" s="134">
        <f>+S16+T18+S19</f>
        <v>-25</v>
      </c>
      <c r="T20" s="135"/>
      <c r="U20" s="111" t="s">
        <v>70</v>
      </c>
      <c r="W20" s="134">
        <f>+W16+X18+W19</f>
        <v>-25</v>
      </c>
      <c r="X20" s="135"/>
      <c r="Y20" s="111" t="s">
        <v>70</v>
      </c>
      <c r="AA20" s="134">
        <f>+AA16+AB18+AA19</f>
        <v>-25</v>
      </c>
      <c r="AB20" s="135"/>
      <c r="AC20" s="111" t="s">
        <v>70</v>
      </c>
    </row>
    <row r="21" spans="2:29" ht="18.75" x14ac:dyDescent="0.25">
      <c r="D21" s="86"/>
      <c r="E21" s="86"/>
      <c r="G21" s="87"/>
      <c r="H21" s="87"/>
      <c r="I21" s="88"/>
      <c r="K21" s="87"/>
      <c r="L21" s="87"/>
      <c r="M21" s="88"/>
      <c r="O21" s="87"/>
      <c r="P21" s="87"/>
      <c r="Q21" s="88"/>
      <c r="S21" s="87"/>
      <c r="T21" s="87"/>
      <c r="U21" s="88"/>
      <c r="W21" s="87"/>
      <c r="X21" s="87"/>
      <c r="Y21" s="88"/>
      <c r="AA21" s="87"/>
      <c r="AB21" s="87"/>
      <c r="AC21" s="88"/>
    </row>
    <row r="22" spans="2:29" ht="26.25" x14ac:dyDescent="0.4">
      <c r="B22" s="57" t="s">
        <v>79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</row>
    <row r="24" spans="2:29" ht="18.75" x14ac:dyDescent="0.3">
      <c r="B24" s="39" t="s">
        <v>46</v>
      </c>
      <c r="C24" s="39" t="s">
        <v>47</v>
      </c>
      <c r="D24" s="40" t="s">
        <v>48</v>
      </c>
      <c r="E24" s="41"/>
      <c r="F24" s="42"/>
      <c r="G24" s="136" t="s">
        <v>55</v>
      </c>
      <c r="H24" s="137"/>
      <c r="I24" s="138"/>
      <c r="J24" s="42"/>
      <c r="K24" s="136" t="s">
        <v>54</v>
      </c>
      <c r="L24" s="137"/>
      <c r="M24" s="138"/>
      <c r="O24" s="136" t="s">
        <v>56</v>
      </c>
      <c r="P24" s="137"/>
      <c r="Q24" s="138"/>
      <c r="R24" s="42"/>
      <c r="S24" s="136" t="s">
        <v>57</v>
      </c>
      <c r="T24" s="137"/>
      <c r="U24" s="138"/>
      <c r="W24" s="136" t="s">
        <v>58</v>
      </c>
      <c r="X24" s="137"/>
      <c r="Y24" s="138"/>
      <c r="Z24" s="42"/>
      <c r="AA24" s="136" t="s">
        <v>59</v>
      </c>
      <c r="AB24" s="137"/>
      <c r="AC24" s="138"/>
    </row>
    <row r="25" spans="2:29" ht="18.75" x14ac:dyDescent="0.3">
      <c r="B25" s="43"/>
      <c r="C25" s="43"/>
      <c r="D25" s="44"/>
      <c r="E25" s="45"/>
      <c r="F25" s="42"/>
      <c r="G25" s="67" t="s">
        <v>77</v>
      </c>
      <c r="H25" s="67" t="s">
        <v>76</v>
      </c>
      <c r="I25" s="68" t="s">
        <v>49</v>
      </c>
      <c r="J25" s="70"/>
      <c r="K25" s="67" t="s">
        <v>77</v>
      </c>
      <c r="L25" s="67" t="s">
        <v>76</v>
      </c>
      <c r="M25" s="68" t="s">
        <v>49</v>
      </c>
      <c r="N25" s="69"/>
      <c r="O25" s="67" t="s">
        <v>77</v>
      </c>
      <c r="P25" s="67" t="s">
        <v>76</v>
      </c>
      <c r="Q25" s="68" t="s">
        <v>49</v>
      </c>
      <c r="R25" s="70"/>
      <c r="S25" s="67" t="s">
        <v>77</v>
      </c>
      <c r="T25" s="67" t="s">
        <v>76</v>
      </c>
      <c r="U25" s="68" t="s">
        <v>49</v>
      </c>
      <c r="V25" s="69"/>
      <c r="W25" s="67" t="s">
        <v>77</v>
      </c>
      <c r="X25" s="67" t="s">
        <v>76</v>
      </c>
      <c r="Y25" s="68" t="s">
        <v>49</v>
      </c>
      <c r="Z25" s="70"/>
      <c r="AA25" s="67" t="s">
        <v>77</v>
      </c>
      <c r="AB25" s="67" t="s">
        <v>76</v>
      </c>
      <c r="AC25" s="68" t="s">
        <v>49</v>
      </c>
    </row>
    <row r="26" spans="2:29" x14ac:dyDescent="0.25">
      <c r="B26" s="24"/>
      <c r="C26" s="24"/>
      <c r="D26" s="25"/>
      <c r="E26" s="26"/>
      <c r="F26" s="27"/>
      <c r="G26" s="28"/>
      <c r="H26" s="28"/>
      <c r="I26" s="28"/>
      <c r="K26" s="28"/>
      <c r="L26" s="28"/>
      <c r="M26" s="28"/>
      <c r="O26" s="28"/>
      <c r="P26" s="28"/>
      <c r="Q26" s="28"/>
      <c r="S26" s="28"/>
      <c r="T26" s="28"/>
      <c r="U26" s="28"/>
      <c r="W26" s="28"/>
      <c r="X26" s="28"/>
      <c r="Y26" s="28"/>
      <c r="AA26" s="28"/>
      <c r="AB26" s="28"/>
      <c r="AC26" s="28"/>
    </row>
    <row r="27" spans="2:29" ht="30" customHeight="1" x14ac:dyDescent="0.25">
      <c r="B27" s="29" t="s">
        <v>81</v>
      </c>
      <c r="C27" s="29" t="s">
        <v>106</v>
      </c>
      <c r="D27" s="1" t="s">
        <v>0</v>
      </c>
      <c r="E27" s="2" t="s">
        <v>1</v>
      </c>
      <c r="F27" s="30"/>
      <c r="G27" s="59">
        <f>IF(AND(H27=0,H27&lt;=0),0,IF(AND(H27&gt;0,H27&lt;=5),3,IF(AND(H27&gt;5,H27&lt;=10),5,IF(AND(H27&gt;10,H27&lt;=15),7,IF(AND(H27&gt;15,H27&lt;=20),9,IF(AND(H27&gt;20,H27&lt;=30),11,IF(AND(H27&gt;30,H27&lt;=40),13,IF(AND(H27&gt;40,H27&lt;=50),15,IF(AND(H27&gt;50,H27&lt;=65),17,IF(AND(H27&gt;65,H27&lt;=80),19,21))))))))))</f>
        <v>0</v>
      </c>
      <c r="H27" s="65"/>
      <c r="I27" s="60" t="s">
        <v>51</v>
      </c>
      <c r="K27" s="59">
        <f>IF(AND(L27=0,L27&lt;=0),0,IF(AND(L27&gt;0,L27&lt;=5),3,IF(AND(L27&gt;5,L27&lt;=10),5,IF(AND(L27&gt;10,L27&lt;=15),7,IF(AND(L27&gt;15,L27&lt;=20),9,IF(AND(L27&gt;20,L27&lt;=30),11,IF(AND(L27&gt;30,L27&lt;=40),13,IF(AND(L27&gt;40,L27&lt;=50),15,IF(AND(L27&gt;50,L27&lt;=65),17,IF(AND(L27&gt;65,L27&lt;=80),19,21))))))))))</f>
        <v>0</v>
      </c>
      <c r="L27" s="65"/>
      <c r="M27" s="60" t="s">
        <v>51</v>
      </c>
      <c r="O27" s="59">
        <f>IF(AND(P27=0,P27&lt;=0),0,IF(AND(P27&gt;0,P27&lt;=5),3,IF(AND(P27&gt;5,P27&lt;=10),5,IF(AND(P27&gt;10,P27&lt;=15),7,IF(AND(P27&gt;15,P27&lt;=20),9,IF(AND(P27&gt;20,P27&lt;=30),11,IF(AND(P27&gt;30,P27&lt;=40),13,IF(AND(P27&gt;40,P27&lt;=50),15,IF(AND(P27&gt;50,P27&lt;=65),17,IF(AND(P27&gt;65,P27&lt;=80),19,21))))))))))</f>
        <v>0</v>
      </c>
      <c r="P27" s="65"/>
      <c r="Q27" s="60" t="s">
        <v>51</v>
      </c>
      <c r="S27" s="59">
        <f>IF(AND(T27=0,T27&lt;=0),0,IF(AND(T27&gt;0,T27&lt;=5),3,IF(AND(T27&gt;5,T27&lt;=10),5,IF(AND(T27&gt;10,T27&lt;=15),7,IF(AND(T27&gt;15,T27&lt;=20),9,IF(AND(T27&gt;20,T27&lt;=30),11,IF(AND(T27&gt;30,T27&lt;=40),13,IF(AND(T27&gt;40,T27&lt;=50),15,IF(AND(T27&gt;50,T27&lt;=65),17,IF(AND(T27&gt;65,T27&lt;=80),19,21))))))))))</f>
        <v>0</v>
      </c>
      <c r="T27" s="65"/>
      <c r="U27" s="60" t="s">
        <v>51</v>
      </c>
      <c r="W27" s="59">
        <f>IF(AND(X27=0,X27&lt;=0),0,IF(AND(X27&gt;0,X27&lt;=5),3,IF(AND(X27&gt;5,X27&lt;=10),5,IF(AND(X27&gt;10,X27&lt;=15),7,IF(AND(X27&gt;15,X27&lt;=20),9,IF(AND(X27&gt;20,X27&lt;=30),11,IF(AND(X27&gt;30,X27&lt;=40),13,IF(AND(X27&gt;40,X27&lt;=50),15,IF(AND(X27&gt;50,X27&lt;=65),17,IF(AND(X27&gt;65,X27&lt;=80),19,21))))))))))</f>
        <v>0</v>
      </c>
      <c r="X27" s="65"/>
      <c r="Y27" s="60" t="s">
        <v>51</v>
      </c>
      <c r="AA27" s="59">
        <f>IF(AND(AB27=0,AB27&lt;=0),0,IF(AND(AB27&gt;0,AB27&lt;=5),3,IF(AND(AB27&gt;5,AB27&lt;=10),5,IF(AND(AB27&gt;10,AB27&lt;=15),7,IF(AND(AB27&gt;15,AB27&lt;=20),9,IF(AND(AB27&gt;20,AB27&lt;=30),11,IF(AND(AB27&gt;30,AB27&lt;=40),13,IF(AND(AB27&gt;40,AB27&lt;=50),15,IF(AND(AB27&gt;50,AB27&lt;=65),17,IF(AND(AB27&gt;65,AB27&lt;=80),19,21))))))))))</f>
        <v>0</v>
      </c>
      <c r="AB27" s="65"/>
      <c r="AC27" s="60" t="s">
        <v>51</v>
      </c>
    </row>
    <row r="28" spans="2:29" ht="30" customHeight="1" x14ac:dyDescent="0.25">
      <c r="B28" s="29" t="s">
        <v>81</v>
      </c>
      <c r="C28" s="29" t="s">
        <v>106</v>
      </c>
      <c r="D28" s="1" t="s">
        <v>2</v>
      </c>
      <c r="E28" s="2" t="s">
        <v>86</v>
      </c>
      <c r="F28" s="30"/>
      <c r="G28" s="59">
        <f>IF(AND(H28=0,H28&lt;=0),0,IF(AND(H28&gt;0,H28&lt;=5),3,IF(AND(H28&gt;5,H28&lt;=10),6,IF(AND(H28&gt;10,H28&lt;=15),9,IF(AND(H28&gt;15,H28&lt;=20),12,IF(AND(H28&gt;20,H28&lt;=25),15,IF(AND(H28&gt;25,H28&lt;=30),18,IF(AND(H28&gt;30,H28&lt;=35),21,IF(AND(H28&gt;35,H28&lt;=40),24,IF(AND(H28&gt;40,H28&lt;=45),27,30))))))))))</f>
        <v>0</v>
      </c>
      <c r="H28" s="65"/>
      <c r="I28" s="60" t="s">
        <v>87</v>
      </c>
      <c r="K28" s="59">
        <f>IF(AND(L28=0,L28&lt;=0),0,IF(AND(L28&gt;0,L28&lt;=5),3,IF(AND(L28&gt;5,L28&lt;=10),6,IF(AND(L28&gt;10,L28&lt;=15),9,IF(AND(L28&gt;15,L28&lt;=20),12,IF(AND(L28&gt;20,L28&lt;=25),15,IF(AND(L28&gt;25,L28&lt;=30),18,IF(AND(L28&gt;30,L28&lt;=35),21,IF(AND(L28&gt;35,L28&lt;=40),24,IF(AND(L28&gt;40,L28&lt;=45),27,30))))))))))</f>
        <v>0</v>
      </c>
      <c r="L28" s="65"/>
      <c r="M28" s="60" t="s">
        <v>87</v>
      </c>
      <c r="O28" s="59">
        <f>IF(AND(P28=0,P28&lt;=0),0,IF(AND(P28&gt;0,P28&lt;=5),3,IF(AND(P28&gt;5,P28&lt;=10),6,IF(AND(P28&gt;10,P28&lt;=15),9,IF(AND(P28&gt;15,P28&lt;=20),12,IF(AND(P28&gt;20,P28&lt;=25),15,IF(AND(P28&gt;25,P28&lt;=30),18,IF(AND(P28&gt;30,P28&lt;=35),21,IF(AND(P28&gt;35,P28&lt;=40),24,IF(AND(P28&gt;40,P28&lt;=45),27,30))))))))))</f>
        <v>0</v>
      </c>
      <c r="P28" s="65"/>
      <c r="Q28" s="60" t="s">
        <v>87</v>
      </c>
      <c r="S28" s="59">
        <f>IF(AND(T28=0,T28&lt;=0),0,IF(AND(T28&gt;0,T28&lt;=5),3,IF(AND(T28&gt;5,T28&lt;=10),6,IF(AND(T28&gt;10,T28&lt;=15),9,IF(AND(T28&gt;15,T28&lt;=20),12,IF(AND(T28&gt;20,T28&lt;=25),15,IF(AND(T28&gt;25,T28&lt;=30),18,IF(AND(T28&gt;30,T28&lt;=35),21,IF(AND(T28&gt;35,T28&lt;=40),24,IF(AND(T28&gt;40,T28&lt;=45),27,30))))))))))</f>
        <v>0</v>
      </c>
      <c r="T28" s="65"/>
      <c r="U28" s="60" t="s">
        <v>87</v>
      </c>
      <c r="W28" s="59">
        <f>IF(AND(X28=0,X28&lt;=0),0,IF(AND(X28&gt;0,X28&lt;=5),3,IF(AND(X28&gt;5,X28&lt;=10),6,IF(AND(X28&gt;10,X28&lt;=15),9,IF(AND(X28&gt;15,X28&lt;=20),12,IF(AND(X28&gt;20,X28&lt;=25),15,IF(AND(X28&gt;25,X28&lt;=30),18,IF(AND(X28&gt;30,X28&lt;=35),21,IF(AND(X28&gt;35,X28&lt;=40),24,IF(AND(X28&gt;40,X28&lt;=45),27,30))))))))))</f>
        <v>0</v>
      </c>
      <c r="X28" s="65"/>
      <c r="Y28" s="60" t="s">
        <v>87</v>
      </c>
      <c r="AA28" s="59">
        <f>IF(AND(AB28=0,AB28&lt;=0),0,IF(AND(AB28&gt;0,AB28&lt;=5),3,IF(AND(AB28&gt;5,AB28&lt;=10),6,IF(AND(AB28&gt;10,AB28&lt;=15),9,IF(AND(AB28&gt;15,AB28&lt;=20),12,IF(AND(AB28&gt;20,AB28&lt;=25),15,IF(AND(AB28&gt;25,AB28&lt;=30),18,IF(AND(AB28&gt;30,AB28&lt;=35),21,IF(AND(AB28&gt;35,AB28&lt;=40),24,IF(AND(AB28&gt;40,AB28&lt;=45),27,30))))))))))</f>
        <v>0</v>
      </c>
      <c r="AB28" s="65"/>
      <c r="AC28" s="60" t="s">
        <v>87</v>
      </c>
    </row>
    <row r="29" spans="2:29" ht="30" customHeight="1" x14ac:dyDescent="0.25">
      <c r="B29" s="29" t="s">
        <v>81</v>
      </c>
      <c r="C29" s="29" t="s">
        <v>106</v>
      </c>
      <c r="D29" s="1" t="s">
        <v>3</v>
      </c>
      <c r="E29" s="2" t="s">
        <v>85</v>
      </c>
      <c r="F29" s="30"/>
      <c r="G29" s="59">
        <f>IF(AND(H29=0,H29&lt;=0),0,IF(AND(H29&gt;0,H29&lt;=5),3,IF(AND(H29&gt;5,H29&lt;=10),5,IF(AND(H29&gt;10,H29&lt;=15),7,IF(AND(H29&gt;15,H29&lt;=20),9,IF(AND(H29&gt;20,H29&lt;=25),11,IF(AND(H29&gt;25,H29&lt;=30),13,IF(AND(H29&gt;30,H29&lt;=35),15,IF(AND(H29&gt;35,H29&lt;=40),17,IF(AND(H29&gt;40,H29&lt;=45),19,21))))))))))</f>
        <v>0</v>
      </c>
      <c r="H29" s="65"/>
      <c r="I29" s="60" t="s">
        <v>85</v>
      </c>
      <c r="K29" s="59">
        <f>IF(AND(L29=0,L29&lt;=0),0,IF(AND(L29&gt;0,L29&lt;=5),3,IF(AND(L29&gt;5,L29&lt;=10),5,IF(AND(L29&gt;10,L29&lt;=15),7,IF(AND(L29&gt;15,L29&lt;=20),9,IF(AND(L29&gt;20,L29&lt;=25),11,IF(AND(L29&gt;25,L29&lt;=30),13,IF(AND(L29&gt;30,L29&lt;=35),15,IF(AND(L29&gt;35,L29&lt;=40),17,IF(AND(L29&gt;40,L29&lt;=45),19,21))))))))))</f>
        <v>0</v>
      </c>
      <c r="L29" s="65"/>
      <c r="M29" s="60" t="s">
        <v>85</v>
      </c>
      <c r="O29" s="59">
        <f>IF(AND(P29=0,P29&lt;=0),0,IF(AND(P29&gt;0,P29&lt;=5),3,IF(AND(P29&gt;5,P29&lt;=10),5,IF(AND(P29&gt;10,P29&lt;=15),7,IF(AND(P29&gt;15,P29&lt;=20),9,IF(AND(P29&gt;20,P29&lt;=25),11,IF(AND(P29&gt;25,P29&lt;=30),13,IF(AND(P29&gt;30,P29&lt;=35),15,IF(AND(P29&gt;35,P29&lt;=40),17,IF(AND(P29&gt;40,P29&lt;=45),19,21))))))))))</f>
        <v>0</v>
      </c>
      <c r="P29" s="65"/>
      <c r="Q29" s="60" t="s">
        <v>85</v>
      </c>
      <c r="S29" s="59">
        <f>IF(AND(T29=0,T29&lt;=0),0,IF(AND(T29&gt;0,T29&lt;=5),3,IF(AND(T29&gt;5,T29&lt;=10),5,IF(AND(T29&gt;10,T29&lt;=15),7,IF(AND(T29&gt;15,T29&lt;=20),9,IF(AND(T29&gt;20,T29&lt;=25),11,IF(AND(T29&gt;25,T29&lt;=30),13,IF(AND(T29&gt;30,T29&lt;=35),15,IF(AND(T29&gt;35,T29&lt;=40),17,IF(AND(T29&gt;40,T29&lt;=45),19,21))))))))))</f>
        <v>0</v>
      </c>
      <c r="T29" s="65"/>
      <c r="U29" s="60" t="s">
        <v>85</v>
      </c>
      <c r="W29" s="59">
        <f>IF(AND(X29=0,X29&lt;=0),0,IF(AND(X29&gt;0,X29&lt;=5),3,IF(AND(X29&gt;5,X29&lt;=10),5,IF(AND(X29&gt;10,X29&lt;=15),7,IF(AND(X29&gt;15,X29&lt;=20),9,IF(AND(X29&gt;20,X29&lt;=25),11,IF(AND(X29&gt;25,X29&lt;=30),13,IF(AND(X29&gt;30,X29&lt;=35),15,IF(AND(X29&gt;35,X29&lt;=40),17,IF(AND(X29&gt;40,X29&lt;=45),19,21))))))))))</f>
        <v>0</v>
      </c>
      <c r="X29" s="65"/>
      <c r="Y29" s="60" t="s">
        <v>85</v>
      </c>
      <c r="AA29" s="59">
        <f>IF(AND(AB29=0,AB29&lt;=0),0,IF(AND(AB29&gt;0,AB29&lt;=5),3,IF(AND(AB29&gt;5,AB29&lt;=10),5,IF(AND(AB29&gt;10,AB29&lt;=15),7,IF(AND(AB29&gt;15,AB29&lt;=20),9,IF(AND(AB29&gt;20,AB29&lt;=25),11,IF(AND(AB29&gt;25,AB29&lt;=30),13,IF(AND(AB29&gt;30,AB29&lt;=35),15,IF(AND(AB29&gt;35,AB29&lt;=40),17,IF(AND(AB29&gt;40,AB29&lt;=45),19,21))))))))))</f>
        <v>0</v>
      </c>
      <c r="AB29" s="65"/>
      <c r="AC29" s="60" t="s">
        <v>85</v>
      </c>
    </row>
    <row r="30" spans="2:29" ht="30" customHeight="1" x14ac:dyDescent="0.25">
      <c r="B30" s="29" t="s">
        <v>81</v>
      </c>
      <c r="C30" s="29" t="s">
        <v>106</v>
      </c>
      <c r="D30" s="1" t="s">
        <v>4</v>
      </c>
      <c r="E30" s="2" t="s">
        <v>52</v>
      </c>
      <c r="F30" s="30"/>
      <c r="G30" s="59">
        <f>IF(H30&lt;1,0,IF(H30=1,2,IF(H30=2,4,IF(H30=3,6,IF(H30=4,8,IF(H30=5,10,IF(H30=6,12,IF(H30=7,14,IF(H30=8,16,IF(H30=9,18,20))))))))))</f>
        <v>0</v>
      </c>
      <c r="H30" s="65"/>
      <c r="I30" s="60" t="s">
        <v>52</v>
      </c>
      <c r="K30" s="59">
        <f>IF(L30&lt;1,0,IF(L30=1,2,IF(L30=2,4,IF(L30=3,6,IF(L30=4,8,IF(L30=5,10,IF(L30=6,12,IF(L30=7,14,IF(L30=8,16,IF(L30=9,18,20))))))))))</f>
        <v>0</v>
      </c>
      <c r="L30" s="65"/>
      <c r="M30" s="60" t="s">
        <v>52</v>
      </c>
      <c r="O30" s="59">
        <f>IF(P30&lt;1,0,IF(P30=1,2,IF(P30=2,4,IF(P30=3,6,IF(P30=4,8,IF(P30=5,10,IF(P30=6,12,IF(P30=7,14,IF(P30=8,16,IF(P30=9,18,20))))))))))</f>
        <v>0</v>
      </c>
      <c r="P30" s="65"/>
      <c r="Q30" s="60" t="s">
        <v>52</v>
      </c>
      <c r="S30" s="59">
        <f>IF(T30&lt;1,0,IF(T30=1,2,IF(T30=2,4,IF(T30=3,6,IF(T30=4,8,IF(T30=5,10,IF(T30=6,12,IF(T30=7,14,IF(T30=8,16,IF(T30=9,18,20))))))))))</f>
        <v>0</v>
      </c>
      <c r="T30" s="65"/>
      <c r="U30" s="60" t="s">
        <v>52</v>
      </c>
      <c r="W30" s="59">
        <f>IF(X30&lt;1,0,IF(X30=1,2,IF(X30=2,4,IF(X30=3,6,IF(X30=4,8,IF(X30=5,10,IF(X30=6,12,IF(X30=7,14,IF(X30=8,16,IF(X30=9,18,20))))))))))</f>
        <v>0</v>
      </c>
      <c r="X30" s="65"/>
      <c r="Y30" s="60" t="s">
        <v>52</v>
      </c>
      <c r="AA30" s="59">
        <f>IF(AB30&lt;1,0,IF(AB30=1,2,IF(AB30=2,4,IF(AB30=3,6,IF(AB30=4,8,IF(AB30=5,10,IF(AB30=6,12,IF(AB30=7,14,IF(AB30=8,16,IF(AB30=9,18,20))))))))))</f>
        <v>0</v>
      </c>
      <c r="AB30" s="65"/>
      <c r="AC30" s="60" t="s">
        <v>52</v>
      </c>
    </row>
    <row r="31" spans="2:29" ht="30" customHeight="1" x14ac:dyDescent="0.25">
      <c r="B31" s="29" t="s">
        <v>81</v>
      </c>
      <c r="C31" s="29" t="s">
        <v>106</v>
      </c>
      <c r="D31" s="1" t="s">
        <v>5</v>
      </c>
      <c r="E31" s="2" t="s">
        <v>89</v>
      </c>
      <c r="F31" s="30"/>
      <c r="G31" s="59">
        <f>IF(AND(H31=0,H31&lt;=0),0,IF(AND(H31&gt;0,H31&lt;=5),3,IF(AND(H31&gt;5,H31&lt;=10),4,IF(AND(H31&gt;10,H31&lt;=15),7,IF(AND(H31&gt;15,H31&lt;=20),9,IF(AND(H31&gt;20,H31&lt;=25),11,IF(AND(H31&gt;25,H31&lt;=30),13,IF(AND(H31&gt;30,H31&lt;=35),16,IF(AND(H31&gt;35,H31&lt;=40),17,IF(AND(H31&gt;40,H31&lt;=45),19,21))))))))))</f>
        <v>0</v>
      </c>
      <c r="H31" s="65"/>
      <c r="I31" s="31" t="s">
        <v>53</v>
      </c>
      <c r="K31" s="59">
        <f>IF(AND(L31=0,L31&lt;=0),0,IF(AND(L31&gt;0,L31&lt;=5),3,IF(AND(L31&gt;5,L31&lt;=10),4,IF(AND(L31&gt;10,L31&lt;=15),7,IF(AND(L31&gt;15,L31&lt;=20),9,IF(AND(L31&gt;20,L31&lt;=25),11,IF(AND(L31&gt;25,L31&lt;=30),13,IF(AND(L31&gt;30,L31&lt;=35),16,IF(AND(L31&gt;35,L31&lt;=40),17,IF(AND(L31&gt;40,L31&lt;=45),19,21))))))))))</f>
        <v>0</v>
      </c>
      <c r="L31" s="65"/>
      <c r="M31" s="31" t="s">
        <v>53</v>
      </c>
      <c r="O31" s="59">
        <f>IF(AND(P31=0,P31&lt;=0),0,IF(AND(P31&gt;0,P31&lt;=5),3,IF(AND(P31&gt;5,P31&lt;=10),4,IF(AND(P31&gt;10,P31&lt;=15),7,IF(AND(P31&gt;15,P31&lt;=20),9,IF(AND(P31&gt;20,P31&lt;=25),11,IF(AND(P31&gt;25,P31&lt;=30),13,IF(AND(P31&gt;30,P31&lt;=35),16,IF(AND(P31&gt;35,P31&lt;=40),17,IF(AND(P31&gt;40,P31&lt;=45),19,21))))))))))</f>
        <v>0</v>
      </c>
      <c r="P31" s="65"/>
      <c r="Q31" s="31" t="s">
        <v>53</v>
      </c>
      <c r="S31" s="59">
        <f>IF(AND(T31=0,T31&lt;=0),0,IF(AND(T31&gt;0,T31&lt;=5),3,IF(AND(T31&gt;5,T31&lt;=10),4,IF(AND(T31&gt;10,T31&lt;=15),7,IF(AND(T31&gt;15,T31&lt;=20),9,IF(AND(T31&gt;20,T31&lt;=25),11,IF(AND(T31&gt;25,T31&lt;=30),13,IF(AND(T31&gt;30,T31&lt;=35),16,IF(AND(T31&gt;35,T31&lt;=40),17,IF(AND(T31&gt;40,T31&lt;=45),19,21))))))))))</f>
        <v>0</v>
      </c>
      <c r="T31" s="65"/>
      <c r="U31" s="31" t="s">
        <v>53</v>
      </c>
      <c r="W31" s="59">
        <f>IF(AND(X31=0,X31&lt;=0),0,IF(AND(X31&gt;0,X31&lt;=5),3,IF(AND(X31&gt;5,X31&lt;=10),4,IF(AND(X31&gt;10,X31&lt;=15),7,IF(AND(X31&gt;15,X31&lt;=20),9,IF(AND(X31&gt;20,X31&lt;=25),11,IF(AND(X31&gt;25,X31&lt;=30),13,IF(AND(X31&gt;30,X31&lt;=35),16,IF(AND(X31&gt;35,X31&lt;=40),17,IF(AND(X31&gt;40,X31&lt;=45),19,21))))))))))</f>
        <v>0</v>
      </c>
      <c r="X31" s="65"/>
      <c r="Y31" s="31" t="s">
        <v>53</v>
      </c>
      <c r="AA31" s="59">
        <f>IF(AND(AB31=0,AB31&lt;=0),0,IF(AND(AB31&gt;0,AB31&lt;=5),3,IF(AND(AB31&gt;5,AB31&lt;=10),4,IF(AND(AB31&gt;10,AB31&lt;=15),7,IF(AND(AB31&gt;15,AB31&lt;=20),9,IF(AND(AB31&gt;20,AB31&lt;=25),11,IF(AND(AB31&gt;25,AB31&lt;=30),13,IF(AND(AB31&gt;30,AB31&lt;=35),16,IF(AND(AB31&gt;35,AB31&lt;=40),17,IF(AND(AB31&gt;40,AB31&lt;=45),19,21))))))))))</f>
        <v>0</v>
      </c>
      <c r="AB31" s="65"/>
      <c r="AC31" s="31" t="s">
        <v>53</v>
      </c>
    </row>
    <row r="32" spans="2:29" ht="30" customHeight="1" x14ac:dyDescent="0.25">
      <c r="B32" s="29" t="s">
        <v>81</v>
      </c>
      <c r="C32" s="29" t="s">
        <v>106</v>
      </c>
      <c r="D32" s="1" t="s">
        <v>7</v>
      </c>
      <c r="E32" s="2" t="s">
        <v>6</v>
      </c>
      <c r="F32" s="30"/>
      <c r="G32" s="59">
        <f>IF(AND(H32=0,H32&lt;=0),0,IF(AND(H32&gt;0,H32&lt;=2),1,IF(AND(H32&gt;2,H32&lt;=4),2,IF(AND(H32&gt;4,H32&lt;=6),3,IF(AND(H32&gt;6,H32&lt;=8),4,IF(AND(H32&gt;8,H32&lt;=10),5,IF(AND(H32&gt;10,H32&lt;=12),6,IF(AND(H32&gt;12,H32&lt;=14),7,IF(AND(H32&gt;14,H32&lt;=16),8,IF(AND(H32&gt;16,H32&lt;=18),9,10))))))))))</f>
        <v>0</v>
      </c>
      <c r="H32" s="65"/>
      <c r="I32" s="60" t="s">
        <v>63</v>
      </c>
      <c r="K32" s="59">
        <f>IF(AND(L32=0,L32&lt;=0),0,IF(AND(L32&gt;0,L32&lt;=2),1,IF(AND(L32&gt;2,L32&lt;=4),2,IF(AND(L32&gt;4,L32&lt;=6),3,IF(AND(L32&gt;6,L32&lt;=8),4,IF(AND(L32&gt;8,L32&lt;=10),5,IF(AND(L32&gt;10,L32&lt;=12),6,IF(AND(L32&gt;12,L32&lt;=14),7,IF(AND(L32&gt;14,L32&lt;=16),8,IF(AND(L32&gt;16,L32&lt;=18),9,10))))))))))</f>
        <v>0</v>
      </c>
      <c r="L32" s="65"/>
      <c r="M32" s="60" t="s">
        <v>63</v>
      </c>
      <c r="O32" s="59">
        <f>IF(AND(P32=0,P32&lt;=0),0,IF(AND(P32&gt;0,P32&lt;=2),1,IF(AND(P32&gt;2,P32&lt;=4),2,IF(AND(P32&gt;4,P32&lt;=6),3,IF(AND(P32&gt;6,P32&lt;=8),4,IF(AND(P32&gt;8,P32&lt;=10),5,IF(AND(P32&gt;10,P32&lt;=12),6,IF(AND(P32&gt;12,P32&lt;=14),7,IF(AND(P32&gt;14,P32&lt;=16),8,IF(AND(P32&gt;16,P32&lt;=18),9,10))))))))))</f>
        <v>0</v>
      </c>
      <c r="P32" s="65"/>
      <c r="Q32" s="60" t="s">
        <v>63</v>
      </c>
      <c r="S32" s="59">
        <f>IF(AND(T32=0,T32&lt;=0),0,IF(AND(T32&gt;0,T32&lt;=2),1,IF(AND(T32&gt;2,T32&lt;=4),2,IF(AND(T32&gt;4,T32&lt;=6),3,IF(AND(T32&gt;6,T32&lt;=8),4,IF(AND(T32&gt;8,T32&lt;=10),5,IF(AND(T32&gt;10,T32&lt;=12),6,IF(AND(T32&gt;12,T32&lt;=14),7,IF(AND(T32&gt;14,T32&lt;=16),8,IF(AND(T32&gt;16,T32&lt;=18),9,10))))))))))</f>
        <v>0</v>
      </c>
      <c r="T32" s="65"/>
      <c r="U32" s="60" t="s">
        <v>63</v>
      </c>
      <c r="W32" s="59">
        <f>IF(AND(X32=0,X32&lt;=0),0,IF(AND(X32&gt;0,X32&lt;=2),1,IF(AND(X32&gt;2,X32&lt;=4),2,IF(AND(X32&gt;4,X32&lt;=6),3,IF(AND(X32&gt;6,X32&lt;=8),4,IF(AND(X32&gt;8,X32&lt;=10),5,IF(AND(X32&gt;10,X32&lt;=12),6,IF(AND(X32&gt;12,X32&lt;=14),7,IF(AND(X32&gt;14,X32&lt;=16),8,IF(AND(X32&gt;16,X32&lt;=18),9,10))))))))))</f>
        <v>0</v>
      </c>
      <c r="X32" s="65"/>
      <c r="Y32" s="60" t="s">
        <v>63</v>
      </c>
      <c r="AA32" s="59">
        <f>IF(AND(AB32=0,AB32&lt;=0),0,IF(AND(AB32&gt;0,AB32&lt;=2),1,IF(AND(AB32&gt;2,AB32&lt;=4),2,IF(AND(AB32&gt;4,AB32&lt;=6),3,IF(AND(AB32&gt;6,AB32&lt;=8),4,IF(AND(AB32&gt;8,AB32&lt;=10),5,IF(AND(AB32&gt;10,AB32&lt;=12),6,IF(AND(AB32&gt;12,AB32&lt;=14),7,IF(AND(AB32&gt;14,AB32&lt;=16),8,IF(AND(AB32&gt;16,AB32&lt;=18),9,10))))))))))</f>
        <v>0</v>
      </c>
      <c r="AB32" s="65"/>
      <c r="AC32" s="60" t="s">
        <v>63</v>
      </c>
    </row>
    <row r="33" spans="2:29" ht="30" customHeight="1" x14ac:dyDescent="0.25">
      <c r="B33" s="29" t="s">
        <v>81</v>
      </c>
      <c r="C33" s="29" t="s">
        <v>106</v>
      </c>
      <c r="D33" s="1" t="s">
        <v>9</v>
      </c>
      <c r="E33" s="2" t="s">
        <v>8</v>
      </c>
      <c r="F33" s="30"/>
      <c r="G33" s="94">
        <f>H33</f>
        <v>0</v>
      </c>
      <c r="H33" s="95"/>
      <c r="I33" s="83" t="s">
        <v>83</v>
      </c>
      <c r="J33" s="96"/>
      <c r="K33" s="94">
        <f>L33</f>
        <v>0</v>
      </c>
      <c r="L33" s="95"/>
      <c r="M33" s="83" t="s">
        <v>83</v>
      </c>
      <c r="N33" s="96"/>
      <c r="O33" s="94">
        <f>P33</f>
        <v>0</v>
      </c>
      <c r="P33" s="95"/>
      <c r="Q33" s="83" t="s">
        <v>83</v>
      </c>
      <c r="R33" s="96"/>
      <c r="S33" s="94">
        <f>T33</f>
        <v>0</v>
      </c>
      <c r="T33" s="95"/>
      <c r="U33" s="83" t="s">
        <v>83</v>
      </c>
      <c r="V33" s="96"/>
      <c r="W33" s="94">
        <f>X33</f>
        <v>0</v>
      </c>
      <c r="X33" s="95"/>
      <c r="Y33" s="83" t="s">
        <v>83</v>
      </c>
      <c r="Z33" s="96"/>
      <c r="AA33" s="94">
        <f>AB33</f>
        <v>0</v>
      </c>
      <c r="AB33" s="95"/>
      <c r="AC33" s="83" t="s">
        <v>83</v>
      </c>
    </row>
    <row r="34" spans="2:29" ht="30" customHeight="1" x14ac:dyDescent="0.25">
      <c r="B34" s="29" t="s">
        <v>81</v>
      </c>
      <c r="C34" s="29" t="s">
        <v>106</v>
      </c>
      <c r="D34" s="1" t="s">
        <v>64</v>
      </c>
      <c r="E34" s="2" t="s">
        <v>10</v>
      </c>
      <c r="F34" s="30"/>
      <c r="G34" s="59">
        <f>H34</f>
        <v>0</v>
      </c>
      <c r="H34" s="65"/>
      <c r="I34" s="62"/>
      <c r="K34" s="59">
        <f>L34</f>
        <v>0</v>
      </c>
      <c r="L34" s="65"/>
      <c r="M34" s="62"/>
      <c r="O34" s="59">
        <f>P34</f>
        <v>0</v>
      </c>
      <c r="P34" s="65"/>
      <c r="Q34" s="62"/>
      <c r="S34" s="59">
        <f>T34</f>
        <v>0</v>
      </c>
      <c r="T34" s="65"/>
      <c r="U34" s="62"/>
      <c r="W34" s="59">
        <f>X34</f>
        <v>0</v>
      </c>
      <c r="X34" s="65"/>
      <c r="Y34" s="62"/>
      <c r="AA34" s="59">
        <f>AB34</f>
        <v>0</v>
      </c>
      <c r="AB34" s="65"/>
      <c r="AC34" s="62"/>
    </row>
    <row r="35" spans="2:29" ht="15" customHeight="1" x14ac:dyDescent="0.25">
      <c r="B35" s="29" t="s">
        <v>81</v>
      </c>
      <c r="C35" s="29" t="s">
        <v>106</v>
      </c>
      <c r="D35" s="1" t="s">
        <v>84</v>
      </c>
      <c r="E35" s="2" t="s">
        <v>65</v>
      </c>
      <c r="F35" s="33"/>
      <c r="G35" s="72">
        <f>IF(H35=0,0,H35*50)</f>
        <v>0</v>
      </c>
      <c r="H35" s="71"/>
      <c r="I35" s="66" t="s">
        <v>67</v>
      </c>
      <c r="K35" s="72">
        <f>IF(L35=0,0,L35*50)</f>
        <v>0</v>
      </c>
      <c r="L35" s="71"/>
      <c r="M35" s="66" t="s">
        <v>67</v>
      </c>
      <c r="O35" s="72">
        <f>IF(P35=0,0,P35*50)</f>
        <v>0</v>
      </c>
      <c r="P35" s="71"/>
      <c r="Q35" s="66" t="s">
        <v>67</v>
      </c>
      <c r="S35" s="72">
        <f>IF(T35=0,0,T35*50)</f>
        <v>0</v>
      </c>
      <c r="T35" s="71"/>
      <c r="U35" s="66" t="s">
        <v>67</v>
      </c>
      <c r="W35" s="72">
        <f>IF(X35=0,0,X35*50)</f>
        <v>0</v>
      </c>
      <c r="X35" s="71"/>
      <c r="Y35" s="66" t="s">
        <v>67</v>
      </c>
      <c r="AA35" s="72">
        <f>IF(AB35=0,0,AB35*50)</f>
        <v>0</v>
      </c>
      <c r="AB35" s="71"/>
      <c r="AC35" s="66" t="s">
        <v>67</v>
      </c>
    </row>
    <row r="36" spans="2:29" x14ac:dyDescent="0.25">
      <c r="B36" s="29"/>
      <c r="C36" s="29"/>
      <c r="D36" s="46"/>
      <c r="E36" s="2"/>
      <c r="F36" s="47"/>
      <c r="G36" s="109"/>
      <c r="H36" s="109"/>
      <c r="I36" s="110"/>
      <c r="K36" s="61"/>
      <c r="L36" s="61"/>
      <c r="M36" s="60"/>
      <c r="O36" s="61"/>
      <c r="P36" s="61"/>
      <c r="Q36" s="60"/>
      <c r="S36" s="61"/>
      <c r="T36" s="61"/>
      <c r="U36" s="60"/>
      <c r="W36" s="61"/>
      <c r="X36" s="61"/>
      <c r="Y36" s="60"/>
      <c r="AA36" s="61"/>
      <c r="AB36" s="61"/>
      <c r="AC36" s="60"/>
    </row>
    <row r="37" spans="2:29" ht="15.75" x14ac:dyDescent="0.25">
      <c r="B37" s="29"/>
      <c r="C37" s="29"/>
      <c r="D37" s="2" t="s">
        <v>50</v>
      </c>
      <c r="E37" s="2"/>
      <c r="F37" s="108"/>
      <c r="G37" s="112">
        <f>SUM(G27:G34)</f>
        <v>0</v>
      </c>
      <c r="H37" s="113">
        <f>VLOOKUP(G37,PAGO,2,FALSE)</f>
        <v>0</v>
      </c>
      <c r="I37" s="114" t="s">
        <v>69</v>
      </c>
      <c r="K37" s="112">
        <f>SUM(K27:K34)</f>
        <v>0</v>
      </c>
      <c r="L37" s="113">
        <f>VLOOKUP(K37,PAGO,2,FALSE)</f>
        <v>0</v>
      </c>
      <c r="M37" s="114" t="s">
        <v>69</v>
      </c>
      <c r="O37" s="112">
        <f>SUM(O27:O34)</f>
        <v>0</v>
      </c>
      <c r="P37" s="113">
        <f>VLOOKUP(O37,PAGO,2,FALSE)</f>
        <v>0</v>
      </c>
      <c r="Q37" s="114" t="s">
        <v>69</v>
      </c>
      <c r="S37" s="112">
        <f>SUM(S27:S34)</f>
        <v>0</v>
      </c>
      <c r="T37" s="113">
        <f>VLOOKUP(S37,PAGO,2,FALSE)</f>
        <v>0</v>
      </c>
      <c r="U37" s="114" t="s">
        <v>69</v>
      </c>
      <c r="W37" s="112">
        <f>SUM(W27:W34)</f>
        <v>0</v>
      </c>
      <c r="X37" s="113">
        <f>VLOOKUP(W37,PAGO,2,FALSE)</f>
        <v>0</v>
      </c>
      <c r="Y37" s="114" t="s">
        <v>69</v>
      </c>
      <c r="AA37" s="112">
        <f>SUM(AA27:AA34)</f>
        <v>0</v>
      </c>
      <c r="AB37" s="113">
        <f>VLOOKUP(AA37,PAGO,2,FALSE)</f>
        <v>0</v>
      </c>
      <c r="AC37" s="114" t="s">
        <v>69</v>
      </c>
    </row>
    <row r="38" spans="2:29" ht="16.5" thickBot="1" x14ac:dyDescent="0.3">
      <c r="B38" s="105"/>
      <c r="C38" s="105"/>
      <c r="D38" s="106"/>
      <c r="E38" s="106"/>
      <c r="F38" s="107"/>
      <c r="G38" s="139">
        <f>IF(G31=0,-25,0)</f>
        <v>-25</v>
      </c>
      <c r="H38" s="140"/>
      <c r="I38" s="115" t="s">
        <v>101</v>
      </c>
      <c r="J38" s="116"/>
      <c r="K38" s="139">
        <f>IF(K31=0,-25,0)</f>
        <v>-25</v>
      </c>
      <c r="L38" s="140"/>
      <c r="M38" s="115" t="s">
        <v>101</v>
      </c>
      <c r="N38" s="116"/>
      <c r="O38" s="139">
        <f>IF(O31=0,-25,0)</f>
        <v>-25</v>
      </c>
      <c r="P38" s="140"/>
      <c r="Q38" s="115" t="s">
        <v>101</v>
      </c>
      <c r="R38" s="116"/>
      <c r="S38" s="139">
        <f>IF(S31=0,-25,0)</f>
        <v>-25</v>
      </c>
      <c r="T38" s="140"/>
      <c r="U38" s="115" t="s">
        <v>101</v>
      </c>
      <c r="V38" s="116"/>
      <c r="W38" s="139">
        <f>IF(W31=0,-25,0)</f>
        <v>-25</v>
      </c>
      <c r="X38" s="140"/>
      <c r="Y38" s="115" t="s">
        <v>101</v>
      </c>
      <c r="Z38" s="116"/>
      <c r="AA38" s="139">
        <f>IF(AA31=0,-25,0)</f>
        <v>-25</v>
      </c>
      <c r="AB38" s="140"/>
      <c r="AC38" s="115" t="s">
        <v>101</v>
      </c>
    </row>
    <row r="39" spans="2:29" ht="19.5" thickBot="1" x14ac:dyDescent="0.3">
      <c r="D39" s="132" t="s">
        <v>68</v>
      </c>
      <c r="E39" s="133"/>
      <c r="G39" s="134">
        <f>+G35+H37+G38</f>
        <v>-25</v>
      </c>
      <c r="H39" s="135"/>
      <c r="I39" s="111" t="s">
        <v>70</v>
      </c>
      <c r="K39" s="134">
        <f>+K35+L37+K38</f>
        <v>-25</v>
      </c>
      <c r="L39" s="135"/>
      <c r="M39" s="111" t="s">
        <v>70</v>
      </c>
      <c r="O39" s="134">
        <f>+O35+P37+O38</f>
        <v>-25</v>
      </c>
      <c r="P39" s="135"/>
      <c r="Q39" s="111" t="s">
        <v>70</v>
      </c>
      <c r="S39" s="134">
        <f>+S35+T37+S38</f>
        <v>-25</v>
      </c>
      <c r="T39" s="135"/>
      <c r="U39" s="111" t="s">
        <v>70</v>
      </c>
      <c r="W39" s="134">
        <f>+W35+X37+W38</f>
        <v>-25</v>
      </c>
      <c r="X39" s="135"/>
      <c r="Y39" s="111" t="s">
        <v>70</v>
      </c>
      <c r="AA39" s="134">
        <f>+AA35+AB37+AA38</f>
        <v>-25</v>
      </c>
      <c r="AB39" s="135"/>
      <c r="AC39" s="111" t="s">
        <v>70</v>
      </c>
    </row>
    <row r="40" spans="2:29" ht="18.75" x14ac:dyDescent="0.25">
      <c r="D40" s="86"/>
      <c r="E40" s="86"/>
      <c r="G40" s="87"/>
      <c r="H40" s="87"/>
      <c r="I40" s="88"/>
      <c r="K40" s="87"/>
      <c r="L40" s="87"/>
      <c r="M40" s="88"/>
      <c r="O40" s="87"/>
      <c r="P40" s="87"/>
      <c r="Q40" s="88"/>
      <c r="S40" s="87"/>
      <c r="T40" s="87"/>
      <c r="U40" s="88"/>
      <c r="W40" s="87"/>
      <c r="X40" s="87"/>
      <c r="Y40" s="88"/>
      <c r="AA40" s="87"/>
      <c r="AB40" s="87"/>
      <c r="AC40" s="88"/>
    </row>
    <row r="42" spans="2:29" ht="18.75" x14ac:dyDescent="0.25">
      <c r="D42" s="86"/>
      <c r="E42" s="86"/>
      <c r="G42" s="87"/>
      <c r="H42" s="87"/>
      <c r="I42" s="88"/>
      <c r="K42" s="87"/>
      <c r="L42" s="87"/>
      <c r="M42" s="88"/>
      <c r="O42" s="87"/>
      <c r="P42" s="87"/>
      <c r="Q42" s="88"/>
      <c r="S42" s="87"/>
      <c r="T42" s="87"/>
      <c r="U42" s="88"/>
      <c r="W42" s="87"/>
      <c r="X42" s="87"/>
      <c r="Y42" s="88"/>
      <c r="AA42" s="87"/>
      <c r="AB42" s="87"/>
      <c r="AC42" s="88"/>
    </row>
    <row r="45" spans="2:29" ht="26.25" x14ac:dyDescent="0.4">
      <c r="B45" s="58" t="s">
        <v>80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</row>
    <row r="47" spans="2:29" ht="18.75" x14ac:dyDescent="0.3">
      <c r="B47" s="39" t="s">
        <v>46</v>
      </c>
      <c r="C47" s="39" t="s">
        <v>47</v>
      </c>
      <c r="D47" s="119" t="s">
        <v>48</v>
      </c>
      <c r="E47" s="120"/>
      <c r="F47" s="42"/>
      <c r="G47" s="136" t="s">
        <v>55</v>
      </c>
      <c r="H47" s="137"/>
      <c r="I47" s="138"/>
      <c r="J47" s="42"/>
      <c r="K47" s="136" t="s">
        <v>54</v>
      </c>
      <c r="L47" s="137"/>
      <c r="M47" s="138"/>
      <c r="O47" s="136" t="s">
        <v>56</v>
      </c>
      <c r="P47" s="137"/>
      <c r="Q47" s="138"/>
      <c r="R47" s="42"/>
      <c r="S47" s="136" t="s">
        <v>57</v>
      </c>
      <c r="T47" s="137"/>
      <c r="U47" s="138"/>
      <c r="W47" s="136" t="s">
        <v>58</v>
      </c>
      <c r="X47" s="137"/>
      <c r="Y47" s="138"/>
      <c r="Z47" s="42"/>
      <c r="AA47" s="136" t="s">
        <v>59</v>
      </c>
      <c r="AB47" s="137"/>
      <c r="AC47" s="138"/>
    </row>
    <row r="48" spans="2:29" ht="18.75" x14ac:dyDescent="0.3">
      <c r="B48" s="43"/>
      <c r="C48" s="43"/>
      <c r="D48" s="84"/>
      <c r="E48" s="85"/>
      <c r="F48" s="42"/>
      <c r="G48" s="67" t="s">
        <v>77</v>
      </c>
      <c r="H48" s="67" t="s">
        <v>76</v>
      </c>
      <c r="I48" s="68" t="s">
        <v>49</v>
      </c>
      <c r="J48" s="42"/>
      <c r="K48" s="67" t="s">
        <v>77</v>
      </c>
      <c r="L48" s="67" t="s">
        <v>76</v>
      </c>
      <c r="M48" s="68" t="s">
        <v>49</v>
      </c>
      <c r="N48" s="69"/>
      <c r="O48" s="67" t="s">
        <v>77</v>
      </c>
      <c r="P48" s="67" t="s">
        <v>76</v>
      </c>
      <c r="Q48" s="68" t="s">
        <v>49</v>
      </c>
      <c r="R48" s="70"/>
      <c r="S48" s="67" t="s">
        <v>77</v>
      </c>
      <c r="T48" s="67" t="s">
        <v>76</v>
      </c>
      <c r="U48" s="68" t="s">
        <v>49</v>
      </c>
      <c r="V48" s="69"/>
      <c r="W48" s="67" t="s">
        <v>77</v>
      </c>
      <c r="X48" s="67" t="s">
        <v>76</v>
      </c>
      <c r="Y48" s="68" t="s">
        <v>49</v>
      </c>
      <c r="Z48" s="70"/>
      <c r="AA48" s="67" t="s">
        <v>77</v>
      </c>
      <c r="AB48" s="67" t="s">
        <v>76</v>
      </c>
      <c r="AC48" s="68" t="s">
        <v>49</v>
      </c>
    </row>
    <row r="49" spans="2:29" x14ac:dyDescent="0.25">
      <c r="B49" s="24"/>
      <c r="C49" s="24"/>
      <c r="D49" s="25"/>
      <c r="E49" s="26"/>
      <c r="F49" s="27"/>
      <c r="G49" s="82"/>
      <c r="H49" s="82"/>
      <c r="I49" s="82"/>
      <c r="J49" s="82"/>
      <c r="K49" s="28"/>
      <c r="L49" s="28"/>
      <c r="M49" s="28"/>
      <c r="O49" s="28"/>
      <c r="P49" s="28"/>
      <c r="Q49" s="28"/>
      <c r="S49" s="28"/>
      <c r="T49" s="28"/>
      <c r="U49" s="28"/>
      <c r="W49" s="28"/>
      <c r="X49" s="28"/>
      <c r="Y49" s="28"/>
      <c r="AA49" s="28"/>
      <c r="AB49" s="28"/>
      <c r="AC49" s="28"/>
    </row>
    <row r="50" spans="2:29" ht="30" customHeight="1" x14ac:dyDescent="0.25">
      <c r="B50" s="29" t="s">
        <v>81</v>
      </c>
      <c r="C50" s="29" t="s">
        <v>105</v>
      </c>
      <c r="D50" s="1" t="s">
        <v>0</v>
      </c>
      <c r="E50" s="2" t="s">
        <v>1</v>
      </c>
      <c r="F50" s="30"/>
      <c r="G50" s="59">
        <f>IF(AND(H50=0,H50&lt;=0),0,IF(AND(H50&gt;0,H50&lt;=5),3,IF(AND(H50&gt;5,H50&lt;=10),5,IF(AND(H50&gt;10,H50&lt;=15),7,IF(AND(H50&gt;15,H50&lt;=20),9,IF(AND(H50&gt;20,H50&lt;=30),11,IF(AND(H50&gt;30,H50&lt;=40),13,IF(AND(H50&gt;40,H50&lt;=50),15,IF(AND(H50&gt;50,H50&lt;=65),17,IF(AND(H50&gt;65,H50&lt;=80),19,21))))))))))</f>
        <v>11</v>
      </c>
      <c r="H50" s="65">
        <v>30</v>
      </c>
      <c r="I50" s="60" t="s">
        <v>51</v>
      </c>
      <c r="K50" s="59">
        <f>IF(AND(L50=0,L50&lt;=0),0,IF(AND(L50&gt;0,L50&lt;=5),3,IF(AND(L50&gt;5,L50&lt;=10),5,IF(AND(L50&gt;10,L50&lt;=15),7,IF(AND(L50&gt;15,L50&lt;=20),9,IF(AND(L50&gt;20,L50&lt;=30),11,IF(AND(L50&gt;30,L50&lt;=40),13,IF(AND(L50&gt;40,L50&lt;=50),15,IF(AND(L50&gt;50,L50&lt;=65),17,IF(AND(L50&gt;65,L50&lt;=80),19,21))))))))))</f>
        <v>11</v>
      </c>
      <c r="L50" s="65">
        <v>23</v>
      </c>
      <c r="M50" s="60" t="s">
        <v>51</v>
      </c>
      <c r="O50" s="59">
        <f>IF(AND(P50=0,P50&lt;=0),0,IF(AND(P50&gt;0,P50&lt;=5),3,IF(AND(P50&gt;5,P50&lt;=10),5,IF(AND(P50&gt;10,P50&lt;=15),7,IF(AND(P50&gt;15,P50&lt;=20),9,IF(AND(P50&gt;20,P50&lt;=30),11,IF(AND(P50&gt;30,P50&lt;=40),13,IF(AND(P50&gt;40,P50&lt;=50),15,IF(AND(P50&gt;50,P50&lt;=65),17,IF(AND(P50&gt;65,P50&lt;=80),19,21))))))))))</f>
        <v>11</v>
      </c>
      <c r="P50" s="65">
        <v>29</v>
      </c>
      <c r="Q50" s="60" t="s">
        <v>51</v>
      </c>
      <c r="S50" s="59">
        <f>IF(AND(T50=0,T50&lt;=0),0,IF(AND(T50&gt;0,T50&lt;=5),3,IF(AND(T50&gt;5,T50&lt;=10),5,IF(AND(T50&gt;10,T50&lt;=15),7,IF(AND(T50&gt;15,T50&lt;=20),9,IF(AND(T50&gt;20,T50&lt;=30),11,IF(AND(T50&gt;30,T50&lt;=40),13,IF(AND(T50&gt;40,T50&lt;=50),15,IF(AND(T50&gt;50,T50&lt;=65),17,IF(AND(T50&gt;65,T50&lt;=80),19,21))))))))))</f>
        <v>13</v>
      </c>
      <c r="T50" s="65">
        <v>39</v>
      </c>
      <c r="U50" s="60" t="s">
        <v>51</v>
      </c>
      <c r="W50" s="59">
        <f>IF(AND(X50=0,X50&lt;=0),0,IF(AND(X50&gt;0,X50&lt;=5),3,IF(AND(X50&gt;5,X50&lt;=10),5,IF(AND(X50&gt;10,X50&lt;=15),7,IF(AND(X50&gt;15,X50&lt;=20),9,IF(AND(X50&gt;20,X50&lt;=30),11,IF(AND(X50&gt;30,X50&lt;=40),13,IF(AND(X50&gt;40,X50&lt;=50),15,IF(AND(X50&gt;50,X50&lt;=65),17,IF(AND(X50&gt;65,X50&lt;=80),19,21))))))))))</f>
        <v>11</v>
      </c>
      <c r="X50" s="65">
        <v>25</v>
      </c>
      <c r="Y50" s="60" t="s">
        <v>51</v>
      </c>
      <c r="AA50" s="59">
        <f>IF(AND(AB50=0,AB50&lt;=0),0,IF(AND(AB50&gt;0,AB50&lt;=5),3,IF(AND(AB50&gt;5,AB50&lt;=10),5,IF(AND(AB50&gt;10,AB50&lt;=15),7,IF(AND(AB50&gt;15,AB50&lt;=20),9,IF(AND(AB50&gt;20,AB50&lt;=30),11,IF(AND(AB50&gt;30,AB50&lt;=40),13,IF(AND(AB50&gt;40,AB50&lt;=50),15,IF(AND(AB50&gt;50,AB50&lt;=65),17,IF(AND(AB50&gt;65,AB50&lt;=80),19,21))))))))))</f>
        <v>17</v>
      </c>
      <c r="AB50" s="65">
        <v>51</v>
      </c>
      <c r="AC50" s="60" t="s">
        <v>51</v>
      </c>
    </row>
    <row r="51" spans="2:29" ht="30" customHeight="1" x14ac:dyDescent="0.25">
      <c r="B51" s="29" t="s">
        <v>81</v>
      </c>
      <c r="C51" s="29" t="s">
        <v>105</v>
      </c>
      <c r="D51" s="1" t="s">
        <v>2</v>
      </c>
      <c r="E51" s="2" t="s">
        <v>86</v>
      </c>
      <c r="F51" s="30"/>
      <c r="G51" s="59">
        <f>IF(AND(H51=0,H51&lt;=0),0,IF(AND(H51&gt;0,H51&lt;=5),3,IF(AND(H51&gt;5,H51&lt;=10),6,IF(AND(H51&gt;10,H51&lt;=15),9,IF(AND(H51&gt;15,H51&lt;=20),12,IF(AND(H51&gt;20,H51&lt;=25),15,IF(AND(H51&gt;25,H51&lt;=30),18,IF(AND(H51&gt;30,H51&lt;=35),21,IF(AND(H51&gt;35,H51&lt;=40),24,IF(AND(H51&gt;40,H51&lt;=45),27,30))))))))))</f>
        <v>6</v>
      </c>
      <c r="H51" s="65">
        <v>6</v>
      </c>
      <c r="I51" s="60" t="s">
        <v>87</v>
      </c>
      <c r="K51" s="59">
        <f>IF(AND(L51=0,L51&lt;=0),0,IF(AND(L51&gt;0,L51&lt;=5),3,IF(AND(L51&gt;5,L51&lt;=10),6,IF(AND(L51&gt;10,L51&lt;=15),9,IF(AND(L51&gt;15,L51&lt;=20),12,IF(AND(L51&gt;20,L51&lt;=25),15,IF(AND(L51&gt;25,L51&lt;=30),18,IF(AND(L51&gt;30,L51&lt;=35),21,IF(AND(L51&gt;35,L51&lt;=40),24,IF(AND(L51&gt;40,L51&lt;=45),27,30))))))))))</f>
        <v>6</v>
      </c>
      <c r="L51" s="65">
        <v>7</v>
      </c>
      <c r="M51" s="60" t="s">
        <v>87</v>
      </c>
      <c r="O51" s="59">
        <f>IF(AND(P51=0,P51&lt;=0),0,IF(AND(P51&gt;0,P51&lt;=5),3,IF(AND(P51&gt;5,P51&lt;=10),6,IF(AND(P51&gt;10,P51&lt;=15),9,IF(AND(P51&gt;15,P51&lt;=20),12,IF(AND(P51&gt;20,P51&lt;=25),15,IF(AND(P51&gt;25,P51&lt;=30),18,IF(AND(P51&gt;30,P51&lt;=35),21,IF(AND(P51&gt;35,P51&lt;=40),24,IF(AND(P51&gt;40,P51&lt;=45),27,30))))))))))</f>
        <v>6</v>
      </c>
      <c r="P51" s="65">
        <v>8</v>
      </c>
      <c r="Q51" s="60" t="s">
        <v>87</v>
      </c>
      <c r="S51" s="59">
        <f>IF(AND(T51=0,T51&lt;=0),0,IF(AND(T51&gt;0,T51&lt;=5),3,IF(AND(T51&gt;5,T51&lt;=10),6,IF(AND(T51&gt;10,T51&lt;=15),9,IF(AND(T51&gt;15,T51&lt;=20),12,IF(AND(T51&gt;20,T51&lt;=25),15,IF(AND(T51&gt;25,T51&lt;=30),18,IF(AND(T51&gt;30,T51&lt;=35),21,IF(AND(T51&gt;35,T51&lt;=40),24,IF(AND(T51&gt;40,T51&lt;=45),27,30))))))))))</f>
        <v>3</v>
      </c>
      <c r="T51" s="65">
        <v>4</v>
      </c>
      <c r="U51" s="60" t="s">
        <v>91</v>
      </c>
      <c r="W51" s="59">
        <f>IF(AND(X51=0,X51&lt;=0),0,IF(AND(X51&gt;0,X51&lt;=5),3,IF(AND(X51&gt;5,X51&lt;=10),6,IF(AND(X51&gt;10,X51&lt;=15),9,IF(AND(X51&gt;15,X51&lt;=20),12,IF(AND(X51&gt;20,X51&lt;=25),15,IF(AND(X51&gt;25,X51&lt;=30),18,IF(AND(X51&gt;30,X51&lt;=35),21,IF(AND(X51&gt;35,X51&lt;=40),24,IF(AND(X51&gt;40,X51&lt;=45),27,30))))))))))</f>
        <v>6</v>
      </c>
      <c r="X51" s="65">
        <v>6</v>
      </c>
      <c r="Y51" s="60" t="s">
        <v>87</v>
      </c>
      <c r="AA51" s="59">
        <f>IF(AND(AB51=0,AB51&lt;=0),0,IF(AND(AB51&gt;0,AB51&lt;=5),3,IF(AND(AB51&gt;5,AB51&lt;=10),6,IF(AND(AB51&gt;10,AB51&lt;=15),9,IF(AND(AB51&gt;15,AB51&lt;=20),12,IF(AND(AB51&gt;20,AB51&lt;=25),15,IF(AND(AB51&gt;25,AB51&lt;=30),18,IF(AND(AB51&gt;30,AB51&lt;=35),21,IF(AND(AB51&gt;35,AB51&lt;=40),24,IF(AND(AB51&gt;40,AB51&lt;=45),27,30))))))))))</f>
        <v>9</v>
      </c>
      <c r="AB51" s="65">
        <v>14</v>
      </c>
      <c r="AC51" s="60" t="s">
        <v>87</v>
      </c>
    </row>
    <row r="52" spans="2:29" ht="30" customHeight="1" x14ac:dyDescent="0.25">
      <c r="B52" s="29" t="s">
        <v>81</v>
      </c>
      <c r="C52" s="29" t="s">
        <v>105</v>
      </c>
      <c r="D52" s="1" t="s">
        <v>3</v>
      </c>
      <c r="E52" s="2" t="s">
        <v>85</v>
      </c>
      <c r="F52" s="30"/>
      <c r="G52" s="59">
        <f>IF(AND(H52=0,H52&lt;=0),0,IF(AND(H52&gt;0,H52&lt;=5),3,IF(AND(H52&gt;5,H52&lt;=10),5,IF(AND(H52&gt;10,H52&lt;=15),7,IF(AND(H52&gt;15,H52&lt;=20),9,IF(AND(H52&gt;20,H52&lt;=25),11,IF(AND(H52&gt;25,H52&lt;=30),13,IF(AND(H52&gt;30,H52&lt;=35),15,IF(AND(H52&gt;35,H52&lt;=40),17,IF(AND(H52&gt;40,H52&lt;=45),19,21))))))))))</f>
        <v>5</v>
      </c>
      <c r="H52" s="65">
        <v>7</v>
      </c>
      <c r="I52" s="60" t="s">
        <v>85</v>
      </c>
      <c r="K52" s="59">
        <f>IF(AND(L52=0,L52&lt;=0),0,IF(AND(L52&gt;0,L52&lt;=5),3,IF(AND(L52&gt;5,L52&lt;=10),5,IF(AND(L52&gt;10,L52&lt;=15),7,IF(AND(L52&gt;15,L52&lt;=20),9,IF(AND(L52&gt;20,L52&lt;=25),11,IF(AND(L52&gt;25,L52&lt;=30),13,IF(AND(L52&gt;30,L52&lt;=35),15,IF(AND(L52&gt;35,L52&lt;=40),17,IF(AND(L52&gt;40,L52&lt;=45),19,21))))))))))</f>
        <v>3</v>
      </c>
      <c r="L52" s="65">
        <v>2</v>
      </c>
      <c r="M52" s="60" t="s">
        <v>85</v>
      </c>
      <c r="O52" s="59">
        <f>IF(AND(P52=0,P52&lt;=0),0,IF(AND(P52&gt;0,P52&lt;=5),3,IF(AND(P52&gt;5,P52&lt;=10),5,IF(AND(P52&gt;10,P52&lt;=15),7,IF(AND(P52&gt;15,P52&lt;=20),9,IF(AND(P52&gt;20,P52&lt;=25),11,IF(AND(P52&gt;25,P52&lt;=30),13,IF(AND(P52&gt;30,P52&lt;=35),15,IF(AND(P52&gt;35,P52&lt;=40),17,IF(AND(P52&gt;40,P52&lt;=45),19,21))))))))))</f>
        <v>3</v>
      </c>
      <c r="P52" s="65">
        <v>5</v>
      </c>
      <c r="Q52" s="60" t="s">
        <v>85</v>
      </c>
      <c r="S52" s="59">
        <f>IF(AND(T52=0,T52&lt;=0),0,IF(AND(T52&gt;0,T52&lt;=5),3,IF(AND(T52&gt;5,T52&lt;=10),5,IF(AND(T52&gt;10,T52&lt;=15),7,IF(AND(T52&gt;15,T52&lt;=20),9,IF(AND(T52&gt;20,T52&lt;=25),11,IF(AND(T52&gt;25,T52&lt;=30),13,IF(AND(T52&gt;30,T52&lt;=35),15,IF(AND(T52&gt;35,T52&lt;=40),17,IF(AND(T52&gt;40,T52&lt;=45),19,21))))))))))</f>
        <v>3</v>
      </c>
      <c r="T52" s="65">
        <v>5</v>
      </c>
      <c r="U52" s="60" t="s">
        <v>85</v>
      </c>
      <c r="W52" s="59">
        <f>IF(AND(X52=0,X52&lt;=0),0,IF(AND(X52&gt;0,X52&lt;=5),3,IF(AND(X52&gt;5,X52&lt;=10),5,IF(AND(X52&gt;10,X52&lt;=15),7,IF(AND(X52&gt;15,X52&lt;=20),9,IF(AND(X52&gt;20,X52&lt;=25),11,IF(AND(X52&gt;25,X52&lt;=30),13,IF(AND(X52&gt;30,X52&lt;=35),15,IF(AND(X52&gt;35,X52&lt;=40),17,IF(AND(X52&gt;40,X52&lt;=45),19,21))))))))))</f>
        <v>3</v>
      </c>
      <c r="X52" s="65">
        <v>2</v>
      </c>
      <c r="Y52" s="60" t="s">
        <v>85</v>
      </c>
      <c r="AA52" s="59">
        <f>IF(AND(AB52=0,AB52&lt;=0),0,IF(AND(AB52&gt;0,AB52&lt;=5),3,IF(AND(AB52&gt;5,AB52&lt;=10),5,IF(AND(AB52&gt;10,AB52&lt;=15),7,IF(AND(AB52&gt;15,AB52&lt;=20),9,IF(AND(AB52&gt;20,AB52&lt;=25),11,IF(AND(AB52&gt;25,AB52&lt;=30),13,IF(AND(AB52&gt;30,AB52&lt;=35),15,IF(AND(AB52&gt;35,AB52&lt;=40),17,IF(AND(AB52&gt;40,AB52&lt;=45),19,21))))))))))</f>
        <v>3</v>
      </c>
      <c r="AB52" s="65">
        <v>4</v>
      </c>
      <c r="AC52" s="60" t="s">
        <v>85</v>
      </c>
    </row>
    <row r="53" spans="2:29" ht="30" customHeight="1" x14ac:dyDescent="0.25">
      <c r="B53" s="29" t="s">
        <v>81</v>
      </c>
      <c r="C53" s="29" t="s">
        <v>105</v>
      </c>
      <c r="D53" s="1" t="s">
        <v>4</v>
      </c>
      <c r="E53" s="2" t="s">
        <v>52</v>
      </c>
      <c r="F53" s="30"/>
      <c r="G53" s="59">
        <f>IF(H53&lt;1,0,IF(H53=1,2,IF(H53=2,4,IF(H53=3,6,IF(H53=4,8,IF(H53=5,10,IF(H53=6,12,IF(H53=7,14,IF(H53=8,16,IF(H53=9,18,20))))))))))</f>
        <v>0</v>
      </c>
      <c r="H53" s="65"/>
      <c r="I53" s="60" t="s">
        <v>52</v>
      </c>
      <c r="K53" s="59">
        <f>IF(L53&lt;1,0,IF(L53=1,2,IF(L53=2,4,IF(L53=3,6,IF(L53=4,8,IF(L53=5,10,IF(L53=6,12,IF(L53=7,14,IF(L53=8,16,IF(L53=9,18,20))))))))))</f>
        <v>0</v>
      </c>
      <c r="L53" s="65"/>
      <c r="M53" s="60" t="s">
        <v>52</v>
      </c>
      <c r="O53" s="59">
        <f>IF(P53&lt;1,0,IF(P53=1,2,IF(P53=2,4,IF(P53=3,6,IF(P53=4,8,IF(P53=5,10,IF(P53=6,12,IF(P53=7,14,IF(P53=8,16,IF(P53=9,18,20))))))))))</f>
        <v>0</v>
      </c>
      <c r="P53" s="65"/>
      <c r="Q53" s="60" t="s">
        <v>52</v>
      </c>
      <c r="S53" s="59">
        <f>IF(T53&lt;1,0,IF(T53=1,2,IF(T53=2,4,IF(T53=3,6,IF(T53=4,8,IF(T53=5,10,IF(T53=6,12,IF(T53=7,14,IF(T53=8,16,IF(T53=9,18,20))))))))))</f>
        <v>0</v>
      </c>
      <c r="T53" s="65"/>
      <c r="U53" s="60" t="s">
        <v>52</v>
      </c>
      <c r="W53" s="59">
        <f>IF(X53&lt;1,0,IF(X53=1,2,IF(X53=2,4,IF(X53=3,6,IF(X53=4,8,IF(X53=5,10,IF(X53=6,12,IF(X53=7,14,IF(X53=8,16,IF(X53=9,18,20))))))))))</f>
        <v>2</v>
      </c>
      <c r="X53" s="65">
        <v>1</v>
      </c>
      <c r="Y53" s="60" t="s">
        <v>52</v>
      </c>
      <c r="AA53" s="59">
        <f>IF(AB53&lt;1,0,IF(AB53=1,2,IF(AB53=2,4,IF(AB53=3,6,IF(AB53=4,8,IF(AB53=5,10,IF(AB53=6,12,IF(AB53=7,14,IF(AB53=8,16,IF(AB53=9,18,20))))))))))</f>
        <v>0</v>
      </c>
      <c r="AB53" s="65"/>
      <c r="AC53" s="60" t="s">
        <v>52</v>
      </c>
    </row>
    <row r="54" spans="2:29" ht="30" customHeight="1" x14ac:dyDescent="0.25">
      <c r="B54" s="29" t="s">
        <v>81</v>
      </c>
      <c r="C54" s="29" t="s">
        <v>105</v>
      </c>
      <c r="D54" s="1" t="s">
        <v>5</v>
      </c>
      <c r="E54" s="2" t="s">
        <v>89</v>
      </c>
      <c r="F54" s="30"/>
      <c r="G54" s="59">
        <f>IF(AND(H54=0,H54&lt;=0),0,IF(AND(H54&gt;0,H54&lt;=5),3,IF(AND(H54&gt;5,H54&lt;=10),4,IF(AND(H54&gt;10,H54&lt;=15),7,IF(AND(H54&gt;15,H54&lt;=20),9,IF(AND(H54&gt;20,H54&lt;=25),11,IF(AND(H54&gt;25,H54&lt;=30),13,IF(AND(H54&gt;30,H54&lt;=35),16,IF(AND(H54&gt;35,H54&lt;=40),17,IF(AND(H54&gt;40,H54&lt;=45),19,21))))))))))</f>
        <v>3</v>
      </c>
      <c r="H54" s="65">
        <v>1</v>
      </c>
      <c r="I54" s="31" t="s">
        <v>53</v>
      </c>
      <c r="K54" s="59">
        <f>IF(AND(L54=0,L54&lt;=0),0,IF(AND(L54&gt;0,L54&lt;=5),3,IF(AND(L54&gt;5,L54&lt;=10),4,IF(AND(L54&gt;10,L54&lt;=15),7,IF(AND(L54&gt;15,L54&lt;=20),9,IF(AND(L54&gt;20,L54&lt;=25),11,IF(AND(L54&gt;25,L54&lt;=30),13,IF(AND(L54&gt;30,L54&lt;=35),16,IF(AND(L54&gt;35,L54&lt;=40),17,IF(AND(L54&gt;40,L54&lt;=45),19,21))))))))))</f>
        <v>3</v>
      </c>
      <c r="L54" s="65">
        <v>2</v>
      </c>
      <c r="M54" s="31" t="s">
        <v>53</v>
      </c>
      <c r="O54" s="59">
        <f>IF(AND(P54=0,P54&lt;=0),0,IF(AND(P54&gt;0,P54&lt;=5),3,IF(AND(P54&gt;5,P54&lt;=10),4,IF(AND(P54&gt;10,P54&lt;=15),7,IF(AND(P54&gt;15,P54&lt;=20),9,IF(AND(P54&gt;20,P54&lt;=25),11,IF(AND(P54&gt;25,P54&lt;=30),13,IF(AND(P54&gt;30,P54&lt;=35),16,IF(AND(P54&gt;35,P54&lt;=40),17,IF(AND(P54&gt;40,P54&lt;=45),19,21))))))))))</f>
        <v>3</v>
      </c>
      <c r="P54" s="65">
        <v>2</v>
      </c>
      <c r="Q54" s="31" t="s">
        <v>53</v>
      </c>
      <c r="S54" s="59">
        <f>IF(AND(T54=0,T54&lt;=0),0,IF(AND(T54&gt;0,T54&lt;=5),3,IF(AND(T54&gt;5,T54&lt;=10),4,IF(AND(T54&gt;10,T54&lt;=15),7,IF(AND(T54&gt;15,T54&lt;=20),9,IF(AND(T54&gt;20,T54&lt;=25),11,IF(AND(T54&gt;25,T54&lt;=30),13,IF(AND(T54&gt;30,T54&lt;=35),16,IF(AND(T54&gt;35,T54&lt;=40),17,IF(AND(T54&gt;40,T54&lt;=45),19,21))))))))))</f>
        <v>3</v>
      </c>
      <c r="T54" s="65">
        <v>1</v>
      </c>
      <c r="U54" s="31" t="s">
        <v>53</v>
      </c>
      <c r="W54" s="59">
        <f>IF(AND(X54=0,X54&lt;=0),0,IF(AND(X54&gt;0,X54&lt;=5),3,IF(AND(X54&gt;5,X54&lt;=10),4,IF(AND(X54&gt;10,X54&lt;=15),7,IF(AND(X54&gt;15,X54&lt;=20),9,IF(AND(X54&gt;20,X54&lt;=25),11,IF(AND(X54&gt;25,X54&lt;=30),13,IF(AND(X54&gt;30,X54&lt;=35),16,IF(AND(X54&gt;35,X54&lt;=40),17,IF(AND(X54&gt;40,X54&lt;=45),19,21))))))))))</f>
        <v>3</v>
      </c>
      <c r="X54" s="65">
        <v>1</v>
      </c>
      <c r="Y54" s="31" t="s">
        <v>53</v>
      </c>
      <c r="AA54" s="59">
        <f>IF(AND(AB54=0,AB54&lt;=0),0,IF(AND(AB54&gt;0,AB54&lt;=5),3,IF(AND(AB54&gt;5,AB54&lt;=10),4,IF(AND(AB54&gt;10,AB54&lt;=15),7,IF(AND(AB54&gt;15,AB54&lt;=20),9,IF(AND(AB54&gt;20,AB54&lt;=25),11,IF(AND(AB54&gt;25,AB54&lt;=30),13,IF(AND(AB54&gt;30,AB54&lt;=35),16,IF(AND(AB54&gt;35,AB54&lt;=40),17,IF(AND(AB54&gt;40,AB54&lt;=45),19,21))))))))))</f>
        <v>3</v>
      </c>
      <c r="AB54" s="65">
        <v>2</v>
      </c>
      <c r="AC54" s="31" t="s">
        <v>53</v>
      </c>
    </row>
    <row r="55" spans="2:29" ht="30" customHeight="1" x14ac:dyDescent="0.25">
      <c r="B55" s="29" t="s">
        <v>81</v>
      </c>
      <c r="C55" s="29" t="s">
        <v>105</v>
      </c>
      <c r="D55" s="1" t="s">
        <v>7</v>
      </c>
      <c r="E55" s="2" t="s">
        <v>6</v>
      </c>
      <c r="F55" s="30"/>
      <c r="G55" s="59">
        <f>IF(AND(H55=0,H55&lt;=0),0,IF(AND(H55&gt;0,H55&lt;=2),1,IF(AND(H55&gt;2,H55&lt;=4),2,IF(AND(H55&gt;4,H55&lt;=6),3,IF(AND(H55&gt;6,H55&lt;=8),4,IF(AND(H55&gt;8,H55&lt;=10),5,IF(AND(H55&gt;10,H55&lt;=12),6,IF(AND(H55&gt;12,H55&lt;=14),7,IF(AND(H55&gt;14,H55&lt;=16),8,IF(AND(H55&gt;16,H55&lt;=18),9,10))))))))))</f>
        <v>0</v>
      </c>
      <c r="H55" s="65"/>
      <c r="I55" s="60" t="s">
        <v>63</v>
      </c>
      <c r="K55" s="59">
        <f>IF(AND(L55=0,L55&lt;=0),0,IF(AND(L55&gt;0,L55&lt;=2),1,IF(AND(L55&gt;2,L55&lt;=4),2,IF(AND(L55&gt;4,L55&lt;=6),3,IF(AND(L55&gt;6,L55&lt;=8),4,IF(AND(L55&gt;8,L55&lt;=10),5,IF(AND(L55&gt;10,L55&lt;=12),6,IF(AND(L55&gt;12,L55&lt;=14),7,IF(AND(L55&gt;14,L55&lt;=16),8,IF(AND(L55&gt;16,L55&lt;=18),9,10))))))))))</f>
        <v>0</v>
      </c>
      <c r="L55" s="65"/>
      <c r="M55" s="60" t="s">
        <v>63</v>
      </c>
      <c r="O55" s="59">
        <f>IF(AND(P55=0,P55&lt;=0),0,IF(AND(P55&gt;0,P55&lt;=2),1,IF(AND(P55&gt;2,P55&lt;=4),2,IF(AND(P55&gt;4,P55&lt;=6),3,IF(AND(P55&gt;6,P55&lt;=8),4,IF(AND(P55&gt;8,P55&lt;=10),5,IF(AND(P55&gt;10,P55&lt;=12),6,IF(AND(P55&gt;12,P55&lt;=14),7,IF(AND(P55&gt;14,P55&lt;=16),8,IF(AND(P55&gt;16,P55&lt;=18),9,10))))))))))</f>
        <v>0</v>
      </c>
      <c r="P55" s="65"/>
      <c r="Q55" s="60" t="s">
        <v>63</v>
      </c>
      <c r="S55" s="59">
        <f>IF(AND(T55=0,T55&lt;=0),0,IF(AND(T55&gt;0,T55&lt;=2),1,IF(AND(T55&gt;2,T55&lt;=4),2,IF(AND(T55&gt;4,T55&lt;=6),3,IF(AND(T55&gt;6,T55&lt;=8),4,IF(AND(T55&gt;8,T55&lt;=10),5,IF(AND(T55&gt;10,T55&lt;=12),6,IF(AND(T55&gt;12,T55&lt;=14),7,IF(AND(T55&gt;14,T55&lt;=16),8,IF(AND(T55&gt;16,T55&lt;=18),9,10))))))))))</f>
        <v>0</v>
      </c>
      <c r="T55" s="65"/>
      <c r="U55" s="60" t="s">
        <v>63</v>
      </c>
      <c r="W55" s="59">
        <f>IF(AND(X55=0,X55&lt;=0),0,IF(AND(X55&gt;0,X55&lt;=2),1,IF(AND(X55&gt;2,X55&lt;=4),2,IF(AND(X55&gt;4,X55&lt;=6),3,IF(AND(X55&gt;6,X55&lt;=8),4,IF(AND(X55&gt;8,X55&lt;=10),5,IF(AND(X55&gt;10,X55&lt;=12),6,IF(AND(X55&gt;12,X55&lt;=14),7,IF(AND(X55&gt;14,X55&lt;=16),8,IF(AND(X55&gt;16,X55&lt;=18),9,10))))))))))</f>
        <v>0</v>
      </c>
      <c r="X55" s="65"/>
      <c r="Y55" s="60" t="s">
        <v>63</v>
      </c>
      <c r="AA55" s="59">
        <f>IF(AND(AB55=0,AB55&lt;=0),0,IF(AND(AB55&gt;0,AB55&lt;=2),1,IF(AND(AB55&gt;2,AB55&lt;=4),2,IF(AND(AB55&gt;4,AB55&lt;=6),3,IF(AND(AB55&gt;6,AB55&lt;=8),4,IF(AND(AB55&gt;8,AB55&lt;=10),5,IF(AND(AB55&gt;10,AB55&lt;=12),6,IF(AND(AB55&gt;12,AB55&lt;=14),7,IF(AND(AB55&gt;14,AB55&lt;=16),8,IF(AND(AB55&gt;16,AB55&lt;=18),9,10))))))))))</f>
        <v>0</v>
      </c>
      <c r="AB55" s="65"/>
      <c r="AC55" s="60" t="s">
        <v>63</v>
      </c>
    </row>
    <row r="56" spans="2:29" ht="30" customHeight="1" x14ac:dyDescent="0.25">
      <c r="B56" s="29" t="s">
        <v>81</v>
      </c>
      <c r="C56" s="29" t="s">
        <v>105</v>
      </c>
      <c r="D56" s="1" t="s">
        <v>9</v>
      </c>
      <c r="E56" s="2" t="s">
        <v>8</v>
      </c>
      <c r="F56" s="30"/>
      <c r="G56" s="94">
        <f>H56</f>
        <v>7</v>
      </c>
      <c r="H56" s="95">
        <v>7</v>
      </c>
      <c r="I56" s="83" t="s">
        <v>83</v>
      </c>
      <c r="J56" s="97"/>
      <c r="K56" s="94">
        <f>L56</f>
        <v>7</v>
      </c>
      <c r="L56" s="95">
        <v>7</v>
      </c>
      <c r="M56" s="83" t="s">
        <v>83</v>
      </c>
      <c r="N56" s="97"/>
      <c r="O56" s="94">
        <f>P56</f>
        <v>6</v>
      </c>
      <c r="P56" s="95">
        <v>6</v>
      </c>
      <c r="Q56" s="83" t="s">
        <v>83</v>
      </c>
      <c r="R56" s="97"/>
      <c r="S56" s="94">
        <f>T56</f>
        <v>6</v>
      </c>
      <c r="T56" s="95">
        <v>6</v>
      </c>
      <c r="U56" s="83" t="s">
        <v>90</v>
      </c>
      <c r="V56" s="97"/>
      <c r="W56" s="94">
        <f>X56</f>
        <v>6</v>
      </c>
      <c r="X56" s="95">
        <v>6</v>
      </c>
      <c r="Y56" s="83" t="s">
        <v>90</v>
      </c>
      <c r="Z56" s="97"/>
      <c r="AA56" s="94">
        <f>AB56</f>
        <v>6</v>
      </c>
      <c r="AB56" s="95">
        <v>6</v>
      </c>
      <c r="AC56" s="83" t="s">
        <v>82</v>
      </c>
    </row>
    <row r="57" spans="2:29" ht="30" customHeight="1" x14ac:dyDescent="0.25">
      <c r="B57" s="29" t="s">
        <v>81</v>
      </c>
      <c r="C57" s="29" t="s">
        <v>105</v>
      </c>
      <c r="D57" s="1" t="s">
        <v>64</v>
      </c>
      <c r="E57" s="2" t="s">
        <v>10</v>
      </c>
      <c r="F57" s="30"/>
      <c r="G57" s="59">
        <f>H57</f>
        <v>0</v>
      </c>
      <c r="H57" s="65"/>
      <c r="I57" s="62"/>
      <c r="K57" s="59">
        <f>L57</f>
        <v>0</v>
      </c>
      <c r="L57" s="65"/>
      <c r="M57" s="62"/>
      <c r="O57" s="59">
        <f>P57</f>
        <v>0</v>
      </c>
      <c r="P57" s="65"/>
      <c r="Q57" s="62"/>
      <c r="S57" s="59">
        <f>T57</f>
        <v>0</v>
      </c>
      <c r="T57" s="65"/>
      <c r="U57" s="62"/>
      <c r="W57" s="59">
        <f>X57</f>
        <v>0</v>
      </c>
      <c r="X57" s="65"/>
      <c r="Y57" s="62"/>
      <c r="AA57" s="59">
        <f>AB57</f>
        <v>0</v>
      </c>
      <c r="AB57" s="65"/>
      <c r="AC57" s="62"/>
    </row>
    <row r="58" spans="2:29" ht="15" customHeight="1" x14ac:dyDescent="0.25">
      <c r="B58" s="29" t="s">
        <v>81</v>
      </c>
      <c r="C58" s="29" t="s">
        <v>105</v>
      </c>
      <c r="D58" s="1" t="s">
        <v>84</v>
      </c>
      <c r="E58" s="2" t="s">
        <v>65</v>
      </c>
      <c r="F58" s="33"/>
      <c r="G58" s="72">
        <f>IF(H58=0,0,H58*50)</f>
        <v>150</v>
      </c>
      <c r="H58" s="71" t="s">
        <v>104</v>
      </c>
      <c r="I58" s="66" t="s">
        <v>67</v>
      </c>
      <c r="K58" s="72">
        <f>IF(L58=0,0,L58*50)</f>
        <v>50</v>
      </c>
      <c r="L58" s="71" t="s">
        <v>103</v>
      </c>
      <c r="M58" s="66" t="s">
        <v>67</v>
      </c>
      <c r="O58" s="72">
        <f>IF(P58=0,0,P58*50)</f>
        <v>300</v>
      </c>
      <c r="P58" s="71" t="s">
        <v>108</v>
      </c>
      <c r="Q58" s="66" t="s">
        <v>67</v>
      </c>
      <c r="S58" s="72">
        <f>IF(T58=0,0,T58*50)</f>
        <v>100</v>
      </c>
      <c r="T58" s="71" t="s">
        <v>102</v>
      </c>
      <c r="U58" s="66" t="s">
        <v>67</v>
      </c>
      <c r="W58" s="72">
        <f>IF(X58=0,0,X58*50)</f>
        <v>0</v>
      </c>
      <c r="X58" s="71"/>
      <c r="Y58" s="66" t="s">
        <v>67</v>
      </c>
      <c r="AA58" s="72">
        <f>IF(AB58=0,0,AB58*50)</f>
        <v>100</v>
      </c>
      <c r="AB58" s="71" t="s">
        <v>102</v>
      </c>
      <c r="AC58" s="66" t="s">
        <v>67</v>
      </c>
    </row>
    <row r="59" spans="2:29" ht="15" customHeight="1" x14ac:dyDescent="0.25">
      <c r="B59" s="29"/>
      <c r="C59" s="29"/>
      <c r="D59" s="46"/>
      <c r="E59" s="2"/>
      <c r="F59" s="47"/>
      <c r="G59" s="61"/>
      <c r="H59" s="61"/>
      <c r="I59" s="60"/>
      <c r="K59" s="61"/>
      <c r="L59" s="61"/>
      <c r="M59" s="60"/>
      <c r="O59" s="61"/>
      <c r="P59" s="61"/>
      <c r="Q59" s="60"/>
      <c r="S59" s="61"/>
      <c r="T59" s="61"/>
      <c r="U59" s="60"/>
      <c r="W59" s="61"/>
      <c r="X59" s="61"/>
      <c r="Y59" s="60"/>
      <c r="AA59" s="61"/>
      <c r="AB59" s="61"/>
      <c r="AC59" s="60"/>
    </row>
    <row r="60" spans="2:29" ht="15.75" x14ac:dyDescent="0.25">
      <c r="B60" s="29"/>
      <c r="C60" s="29"/>
      <c r="D60" s="2" t="s">
        <v>50</v>
      </c>
      <c r="E60" s="2"/>
      <c r="F60" s="30"/>
      <c r="G60" s="112">
        <f>SUM(G50:G57)</f>
        <v>32</v>
      </c>
      <c r="H60" s="113">
        <f>VLOOKUP(G60,PAGO,2,FALSE)</f>
        <v>155</v>
      </c>
      <c r="I60" s="114" t="s">
        <v>69</v>
      </c>
      <c r="K60" s="112">
        <f>SUM(K50:K57)</f>
        <v>30</v>
      </c>
      <c r="L60" s="113">
        <f>VLOOKUP(K60,PAGO,2,FALSE)</f>
        <v>145</v>
      </c>
      <c r="M60" s="114" t="s">
        <v>69</v>
      </c>
      <c r="O60" s="112">
        <f>SUM(O50:O57)</f>
        <v>29</v>
      </c>
      <c r="P60" s="113">
        <f>VLOOKUP(O60,PAGO,2,FALSE)</f>
        <v>140</v>
      </c>
      <c r="Q60" s="114" t="s">
        <v>69</v>
      </c>
      <c r="S60" s="112">
        <f>SUM(S50:S57)</f>
        <v>28</v>
      </c>
      <c r="T60" s="113">
        <f>VLOOKUP(S60,PAGO,2,FALSE)</f>
        <v>135</v>
      </c>
      <c r="U60" s="114" t="s">
        <v>69</v>
      </c>
      <c r="W60" s="112">
        <f>SUM(W50:W57)</f>
        <v>31</v>
      </c>
      <c r="X60" s="113">
        <f>VLOOKUP(W60,PAGO,2,FALSE)</f>
        <v>150</v>
      </c>
      <c r="Y60" s="114" t="s">
        <v>69</v>
      </c>
      <c r="AA60" s="112">
        <f>SUM(AA50:AA57)</f>
        <v>38</v>
      </c>
      <c r="AB60" s="113">
        <f>VLOOKUP(AA60,PAGO,2,FALSE)</f>
        <v>185</v>
      </c>
      <c r="AC60" s="114" t="s">
        <v>69</v>
      </c>
    </row>
    <row r="61" spans="2:29" ht="16.5" thickBot="1" x14ac:dyDescent="0.3">
      <c r="B61" s="105"/>
      <c r="C61" s="105"/>
      <c r="D61" s="106"/>
      <c r="E61" s="106"/>
      <c r="F61" s="107"/>
      <c r="G61" s="139">
        <f>IF(G54=0,-25,0)</f>
        <v>0</v>
      </c>
      <c r="H61" s="140"/>
      <c r="I61" s="115" t="s">
        <v>101</v>
      </c>
      <c r="K61" s="139">
        <f>IF(K54=0,-25,0)</f>
        <v>0</v>
      </c>
      <c r="L61" s="140"/>
      <c r="M61" s="115" t="s">
        <v>101</v>
      </c>
      <c r="O61" s="139">
        <f>IF(O54=0,-25,0)</f>
        <v>0</v>
      </c>
      <c r="P61" s="140"/>
      <c r="Q61" s="115" t="s">
        <v>101</v>
      </c>
      <c r="S61" s="139">
        <f>IF(S54=0,-25,0)</f>
        <v>0</v>
      </c>
      <c r="T61" s="140"/>
      <c r="U61" s="115" t="s">
        <v>101</v>
      </c>
      <c r="W61" s="139">
        <f>IF(W54=0,-25,0)</f>
        <v>0</v>
      </c>
      <c r="X61" s="140"/>
      <c r="Y61" s="115" t="s">
        <v>101</v>
      </c>
      <c r="AA61" s="139">
        <f>IF(AA54=0,-25,0)</f>
        <v>0</v>
      </c>
      <c r="AB61" s="140"/>
      <c r="AC61" s="115" t="s">
        <v>101</v>
      </c>
    </row>
    <row r="62" spans="2:29" ht="19.5" thickBot="1" x14ac:dyDescent="0.3">
      <c r="D62" s="132" t="s">
        <v>68</v>
      </c>
      <c r="E62" s="133"/>
      <c r="G62" s="134">
        <f>+G58+H60+G61</f>
        <v>305</v>
      </c>
      <c r="H62" s="135"/>
      <c r="I62" s="111" t="s">
        <v>70</v>
      </c>
      <c r="J62" s="80"/>
      <c r="K62" s="134">
        <f>+K58+L60+K61</f>
        <v>195</v>
      </c>
      <c r="L62" s="135"/>
      <c r="M62" s="111" t="s">
        <v>70</v>
      </c>
      <c r="N62" s="80"/>
      <c r="O62" s="134">
        <f>+O58+P60+O61</f>
        <v>440</v>
      </c>
      <c r="P62" s="135"/>
      <c r="Q62" s="111" t="s">
        <v>70</v>
      </c>
      <c r="R62" s="80"/>
      <c r="S62" s="134">
        <f>+S58+T60+S61</f>
        <v>235</v>
      </c>
      <c r="T62" s="135"/>
      <c r="U62" s="111" t="s">
        <v>70</v>
      </c>
      <c r="V62" s="80"/>
      <c r="W62" s="134">
        <f>+W58+X60+W61</f>
        <v>150</v>
      </c>
      <c r="X62" s="135"/>
      <c r="Y62" s="111" t="s">
        <v>70</v>
      </c>
      <c r="Z62" s="80"/>
      <c r="AA62" s="134">
        <f>+AA58+AB60+AA61</f>
        <v>285</v>
      </c>
      <c r="AB62" s="135"/>
      <c r="AC62" s="111" t="s">
        <v>70</v>
      </c>
    </row>
    <row r="63" spans="2:29" ht="18.75" x14ac:dyDescent="0.25">
      <c r="D63" s="86"/>
      <c r="E63" s="86"/>
      <c r="G63" s="117"/>
      <c r="H63" s="117"/>
      <c r="I63" s="118"/>
      <c r="J63" s="80"/>
      <c r="K63" s="117"/>
      <c r="L63" s="117"/>
      <c r="M63" s="118"/>
      <c r="N63" s="80"/>
      <c r="O63" s="117"/>
      <c r="P63" s="117"/>
      <c r="Q63" s="118"/>
      <c r="R63" s="80"/>
      <c r="S63" s="117"/>
      <c r="T63" s="117"/>
      <c r="U63" s="118"/>
      <c r="V63" s="80"/>
      <c r="W63" s="117"/>
      <c r="X63" s="117"/>
      <c r="Y63" s="118"/>
      <c r="Z63" s="80"/>
      <c r="AA63" s="117"/>
      <c r="AB63" s="117"/>
      <c r="AC63" s="118"/>
    </row>
    <row r="64" spans="2:29" ht="18.75" x14ac:dyDescent="0.25">
      <c r="D64" s="86"/>
      <c r="E64" s="86"/>
      <c r="G64" s="117"/>
      <c r="H64" s="117"/>
      <c r="I64" s="118"/>
      <c r="J64" s="80"/>
      <c r="K64" s="117"/>
      <c r="L64" s="117"/>
      <c r="M64" s="118"/>
      <c r="N64" s="80"/>
      <c r="O64" s="117"/>
      <c r="P64" s="117"/>
      <c r="Q64" s="118"/>
      <c r="R64" s="80"/>
      <c r="S64" s="117"/>
      <c r="T64" s="117"/>
      <c r="U64" s="118"/>
      <c r="V64" s="80"/>
      <c r="W64" s="117"/>
      <c r="X64" s="117"/>
      <c r="Y64" s="118"/>
      <c r="Z64" s="80"/>
      <c r="AA64" s="117"/>
      <c r="AB64" s="117"/>
      <c r="AC64" s="118"/>
    </row>
    <row r="65" spans="2:29" ht="26.25" x14ac:dyDescent="0.4">
      <c r="B65" s="56" t="s">
        <v>78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</row>
    <row r="67" spans="2:29" ht="18.75" x14ac:dyDescent="0.3">
      <c r="B67" s="39" t="s">
        <v>46</v>
      </c>
      <c r="C67" s="39" t="s">
        <v>47</v>
      </c>
      <c r="D67" s="103" t="s">
        <v>48</v>
      </c>
      <c r="E67" s="104"/>
      <c r="F67" s="42"/>
      <c r="G67" s="136" t="s">
        <v>55</v>
      </c>
      <c r="H67" s="137"/>
      <c r="I67" s="138"/>
      <c r="J67" s="42"/>
      <c r="K67" s="136" t="s">
        <v>54</v>
      </c>
      <c r="L67" s="137"/>
      <c r="M67" s="138"/>
      <c r="O67" s="136" t="s">
        <v>56</v>
      </c>
      <c r="P67" s="137"/>
      <c r="Q67" s="138"/>
      <c r="R67" s="42"/>
      <c r="S67" s="136" t="s">
        <v>57</v>
      </c>
      <c r="T67" s="137"/>
      <c r="U67" s="138"/>
      <c r="W67" s="136" t="s">
        <v>58</v>
      </c>
      <c r="X67" s="137"/>
      <c r="Y67" s="138"/>
      <c r="Z67" s="42"/>
      <c r="AA67" s="136" t="s">
        <v>59</v>
      </c>
      <c r="AB67" s="137"/>
      <c r="AC67" s="138"/>
    </row>
    <row r="68" spans="2:29" ht="18.75" x14ac:dyDescent="0.3">
      <c r="B68" s="43"/>
      <c r="C68" s="43"/>
      <c r="D68" s="84"/>
      <c r="E68" s="85"/>
      <c r="F68" s="42"/>
      <c r="G68" s="67" t="s">
        <v>77</v>
      </c>
      <c r="H68" s="67" t="s">
        <v>76</v>
      </c>
      <c r="I68" s="68" t="s">
        <v>49</v>
      </c>
      <c r="J68" s="70"/>
      <c r="K68" s="67" t="s">
        <v>77</v>
      </c>
      <c r="L68" s="67" t="s">
        <v>76</v>
      </c>
      <c r="M68" s="68" t="s">
        <v>49</v>
      </c>
      <c r="N68" s="69"/>
      <c r="O68" s="67" t="s">
        <v>77</v>
      </c>
      <c r="P68" s="67" t="s">
        <v>76</v>
      </c>
      <c r="Q68" s="68" t="s">
        <v>49</v>
      </c>
      <c r="R68" s="70"/>
      <c r="S68" s="67" t="s">
        <v>77</v>
      </c>
      <c r="T68" s="67" t="s">
        <v>76</v>
      </c>
      <c r="U68" s="68" t="s">
        <v>49</v>
      </c>
      <c r="V68" s="69"/>
      <c r="W68" s="67" t="s">
        <v>77</v>
      </c>
      <c r="X68" s="67" t="s">
        <v>76</v>
      </c>
      <c r="Y68" s="68" t="s">
        <v>49</v>
      </c>
      <c r="Z68" s="70"/>
      <c r="AA68" s="67" t="s">
        <v>77</v>
      </c>
      <c r="AB68" s="67" t="s">
        <v>76</v>
      </c>
      <c r="AC68" s="68" t="s">
        <v>49</v>
      </c>
    </row>
    <row r="69" spans="2:29" x14ac:dyDescent="0.25">
      <c r="B69" s="24"/>
      <c r="C69" s="24"/>
      <c r="D69" s="25"/>
      <c r="E69" s="26"/>
      <c r="F69" s="27"/>
      <c r="G69" s="28"/>
      <c r="H69" s="28"/>
      <c r="I69" s="28"/>
      <c r="K69" s="28"/>
      <c r="L69" s="28"/>
      <c r="M69" s="28"/>
      <c r="O69" s="28"/>
      <c r="P69" s="28"/>
      <c r="Q69" s="28"/>
      <c r="S69" s="28"/>
      <c r="T69" s="28"/>
      <c r="U69" s="28"/>
      <c r="W69" s="28"/>
      <c r="X69" s="28"/>
      <c r="Y69" s="28"/>
      <c r="AA69" s="28"/>
      <c r="AB69" s="28"/>
      <c r="AC69" s="28"/>
    </row>
    <row r="70" spans="2:29" ht="30" customHeight="1" x14ac:dyDescent="0.25">
      <c r="B70" s="29" t="s">
        <v>60</v>
      </c>
      <c r="C70" s="102" t="s">
        <v>100</v>
      </c>
      <c r="D70" s="1" t="s">
        <v>0</v>
      </c>
      <c r="E70" s="2" t="s">
        <v>1</v>
      </c>
      <c r="F70" s="30"/>
      <c r="G70" s="59">
        <f>IF(AND(H70=0,H70&lt;=0),0,IF(AND(H70&gt;0,H70&lt;=5),3,IF(AND(H70&gt;5,H70&lt;=10),5,IF(AND(H70&gt;10,H70&lt;=15),7,IF(AND(H70&gt;15,H70&lt;=20),9,IF(AND(H70&gt;20,H70&lt;=30),11,IF(AND(H70&gt;30,H70&lt;=40),13,IF(AND(H70&gt;40,H70&lt;=50),15,IF(AND(H70&gt;50,H70&lt;=65),17,IF(AND(H70&gt;65,H70&lt;=80),19,21))))))))))</f>
        <v>11</v>
      </c>
      <c r="H70" s="65">
        <v>22</v>
      </c>
      <c r="I70" s="60" t="s">
        <v>51</v>
      </c>
      <c r="K70" s="59">
        <f>IF(AND(L70=0,L70&lt;=0),0,IF(AND(L70&gt;0,L70&lt;=5),3,IF(AND(L70&gt;5,L70&lt;=10),5,IF(AND(L70&gt;10,L70&lt;=15),7,IF(AND(L70&gt;15,L70&lt;=20),9,IF(AND(L70&gt;20,L70&lt;=30),11,IF(AND(L70&gt;30,L70&lt;=40),13,IF(AND(L70&gt;40,L70&lt;=50),15,IF(AND(L70&gt;50,L70&lt;=65),17,IF(AND(L70&gt;65,L70&lt;=80),19,21))))))))))</f>
        <v>13</v>
      </c>
      <c r="L70" s="65">
        <v>36</v>
      </c>
      <c r="M70" s="60" t="s">
        <v>51</v>
      </c>
      <c r="O70" s="59">
        <f>IF(AND(P70=0,P70&lt;=0),0,IF(AND(P70&gt;0,P70&lt;=5),3,IF(AND(P70&gt;5,P70&lt;=10),5,IF(AND(P70&gt;10,P70&lt;=15),7,IF(AND(P70&gt;15,P70&lt;=20),9,IF(AND(P70&gt;20,P70&lt;=30),11,IF(AND(P70&gt;30,P70&lt;=40),13,IF(AND(P70&gt;40,P70&lt;=50),15,IF(AND(P70&gt;50,P70&lt;=65),17,IF(AND(P70&gt;65,P70&lt;=80),19,21))))))))))</f>
        <v>15</v>
      </c>
      <c r="P70" s="65">
        <v>49</v>
      </c>
      <c r="Q70" s="60" t="s">
        <v>51</v>
      </c>
      <c r="S70" s="59">
        <f>IF(AND(T70=0,T70&lt;=0),0,IF(AND(T70&gt;0,T70&lt;=5),3,IF(AND(T70&gt;5,T70&lt;=10),5,IF(AND(T70&gt;10,T70&lt;=15),7,IF(AND(T70&gt;15,T70&lt;=20),9,IF(AND(T70&gt;20,T70&lt;=30),11,IF(AND(T70&gt;30,T70&lt;=40),13,IF(AND(T70&gt;40,T70&lt;=50),15,IF(AND(T70&gt;50,T70&lt;=65),17,IF(AND(T70&gt;65,T70&lt;=80),19,21))))))))))</f>
        <v>13</v>
      </c>
      <c r="T70" s="65">
        <v>36</v>
      </c>
      <c r="U70" s="60" t="s">
        <v>51</v>
      </c>
      <c r="W70" s="59">
        <f>IF(AND(X70=0,X70&lt;=0),0,IF(AND(X70&gt;0,X70&lt;=5),3,IF(AND(X70&gt;5,X70&lt;=10),5,IF(AND(X70&gt;10,X70&lt;=15),7,IF(AND(X70&gt;15,X70&lt;=20),9,IF(AND(X70&gt;20,X70&lt;=30),11,IF(AND(X70&gt;30,X70&lt;=40),13,IF(AND(X70&gt;40,X70&lt;=50),15,IF(AND(X70&gt;50,X70&lt;=65),17,IF(AND(X70&gt;65,X70&lt;=80),19,21))))))))))</f>
        <v>9</v>
      </c>
      <c r="X70" s="65">
        <v>16</v>
      </c>
      <c r="Y70" s="60" t="s">
        <v>51</v>
      </c>
      <c r="AA70" s="59">
        <f>IF(AND(AB70=0,AB70&lt;=0),0,IF(AND(AB70&gt;0,AB70&lt;=5),3,IF(AND(AB70&gt;5,AB70&lt;=10),5,IF(AND(AB70&gt;10,AB70&lt;=15),7,IF(AND(AB70&gt;15,AB70&lt;=20),9,IF(AND(AB70&gt;20,AB70&lt;=30),11,IF(AND(AB70&gt;30,AB70&lt;=40),13,IF(AND(AB70&gt;40,AB70&lt;=50),15,IF(AND(AB70&gt;50,AB70&lt;=65),17,IF(AND(AB70&gt;65,AB70&lt;=80),19,21))))))))))</f>
        <v>15</v>
      </c>
      <c r="AB70" s="65">
        <v>41</v>
      </c>
      <c r="AC70" s="60" t="s">
        <v>51</v>
      </c>
    </row>
    <row r="71" spans="2:29" ht="30" customHeight="1" x14ac:dyDescent="0.25">
      <c r="B71" s="29" t="s">
        <v>60</v>
      </c>
      <c r="C71" s="102" t="s">
        <v>100</v>
      </c>
      <c r="D71" s="1" t="s">
        <v>2</v>
      </c>
      <c r="E71" s="2" t="s">
        <v>86</v>
      </c>
      <c r="F71" s="30"/>
      <c r="G71" s="59">
        <f>IF(AND(H71=0,H71&lt;=0),0,IF(AND(H71&gt;0,H71&lt;=5),3,IF(AND(H71&gt;5,H71&lt;=10),6,IF(AND(H71&gt;10,H71&lt;=15),9,IF(AND(H71&gt;15,H71&lt;=20),12,IF(AND(H71&gt;20,H71&lt;=25),15,IF(AND(H71&gt;25,H71&lt;=30),18,IF(AND(H71&gt;30,H71&lt;=35),21,IF(AND(H71&gt;35,H71&lt;=40),24,IF(AND(H71&gt;40,H71&lt;=45),27,30))))))))))</f>
        <v>6</v>
      </c>
      <c r="H71" s="65">
        <v>7</v>
      </c>
      <c r="I71" s="60" t="s">
        <v>87</v>
      </c>
      <c r="K71" s="59">
        <f>IF(AND(L71=0,L71&lt;=0),0,IF(AND(L71&gt;0,L71&lt;=5),3,IF(AND(L71&gt;5,L71&lt;=10),6,IF(AND(L71&gt;10,L71&lt;=15),9,IF(AND(L71&gt;15,L71&lt;=20),12,IF(AND(L71&gt;20,L71&lt;=25),15,IF(AND(L71&gt;25,L71&lt;=30),18,IF(AND(L71&gt;30,L71&lt;=35),21,IF(AND(L71&gt;35,L71&lt;=40),24,IF(AND(L71&gt;40,L71&lt;=45),27,30))))))))))</f>
        <v>6</v>
      </c>
      <c r="L71" s="65">
        <v>7</v>
      </c>
      <c r="M71" s="60" t="s">
        <v>87</v>
      </c>
      <c r="O71" s="59">
        <f>IF(AND(P71=0,P71&lt;=0),0,IF(AND(P71&gt;0,P71&lt;=5),3,IF(AND(P71&gt;5,P71&lt;=10),6,IF(AND(P71&gt;10,P71&lt;=15),9,IF(AND(P71&gt;15,P71&lt;=20),12,IF(AND(P71&gt;20,P71&lt;=25),15,IF(AND(P71&gt;25,P71&lt;=30),18,IF(AND(P71&gt;30,P71&lt;=35),21,IF(AND(P71&gt;35,P71&lt;=40),24,IF(AND(P71&gt;40,P71&lt;=45),27,30))))))))))</f>
        <v>6</v>
      </c>
      <c r="P71" s="65">
        <v>8</v>
      </c>
      <c r="Q71" s="60" t="s">
        <v>87</v>
      </c>
      <c r="S71" s="59">
        <f>IF(AND(T71=0,T71&lt;=0),0,IF(AND(T71&gt;0,T71&lt;=5),3,IF(AND(T71&gt;5,T71&lt;=10),6,IF(AND(T71&gt;10,T71&lt;=15),9,IF(AND(T71&gt;15,T71&lt;=20),12,IF(AND(T71&gt;20,T71&lt;=25),15,IF(AND(T71&gt;25,T71&lt;=30),18,IF(AND(T71&gt;30,T71&lt;=35),21,IF(AND(T71&gt;35,T71&lt;=40),24,IF(AND(T71&gt;40,T71&lt;=45),27,30))))))))))</f>
        <v>6</v>
      </c>
      <c r="T71" s="65">
        <v>10</v>
      </c>
      <c r="U71" s="60" t="s">
        <v>87</v>
      </c>
      <c r="W71" s="59">
        <f>IF(AND(X71=0,X71&lt;=0),0,IF(AND(X71&gt;0,X71&lt;=5),3,IF(AND(X71&gt;5,X71&lt;=10),6,IF(AND(X71&gt;10,X71&lt;=15),9,IF(AND(X71&gt;15,X71&lt;=20),12,IF(AND(X71&gt;20,X71&lt;=25),15,IF(AND(X71&gt;25,X71&lt;=30),18,IF(AND(X71&gt;30,X71&lt;=35),21,IF(AND(X71&gt;35,X71&lt;=40),24,IF(AND(X71&gt;40,X71&lt;=45),27,30))))))))))</f>
        <v>3</v>
      </c>
      <c r="X71" s="65">
        <v>4</v>
      </c>
      <c r="Y71" s="60" t="s">
        <v>87</v>
      </c>
      <c r="AA71" s="59">
        <f>IF(AND(AB71=0,AB71&lt;=0),0,IF(AND(AB71&gt;0,AB71&lt;=5),3,IF(AND(AB71&gt;5,AB71&lt;=10),6,IF(AND(AB71&gt;10,AB71&lt;=15),9,IF(AND(AB71&gt;15,AB71&lt;=20),12,IF(AND(AB71&gt;20,AB71&lt;=25),15,IF(AND(AB71&gt;25,AB71&lt;=30),18,IF(AND(AB71&gt;30,AB71&lt;=35),21,IF(AND(AB71&gt;35,AB71&lt;=40),24,IF(AND(AB71&gt;40,AB71&lt;=45),27,30))))))))))</f>
        <v>6</v>
      </c>
      <c r="AB71" s="65">
        <v>8</v>
      </c>
      <c r="AC71" s="60" t="s">
        <v>87</v>
      </c>
    </row>
    <row r="72" spans="2:29" ht="30" customHeight="1" x14ac:dyDescent="0.25">
      <c r="B72" s="29" t="s">
        <v>60</v>
      </c>
      <c r="C72" s="102" t="s">
        <v>100</v>
      </c>
      <c r="D72" s="1" t="s">
        <v>3</v>
      </c>
      <c r="E72" s="2" t="s">
        <v>85</v>
      </c>
      <c r="F72" s="30"/>
      <c r="G72" s="59">
        <f>IF(AND(H72=0,H72&lt;=0),0,IF(AND(H72&gt;0,H72&lt;=5),3,IF(AND(H72&gt;5,H72&lt;=10),5,IF(AND(H72&gt;10,H72&lt;=15),7,IF(AND(H72&gt;15,H72&lt;=20),9,IF(AND(H72&gt;20,H72&lt;=25),11,IF(AND(H72&gt;25,H72&lt;=30),13,IF(AND(H72&gt;30,H72&lt;=35),15,IF(AND(H72&gt;35,H72&lt;=40),17,IF(AND(H72&gt;40,H72&lt;=45),19,21))))))))))</f>
        <v>3</v>
      </c>
      <c r="H72" s="65">
        <v>3</v>
      </c>
      <c r="I72" s="60" t="s">
        <v>85</v>
      </c>
      <c r="K72" s="59">
        <f>IF(AND(L72=0,L72&lt;=0),0,IF(AND(L72&gt;0,L72&lt;=5),3,IF(AND(L72&gt;5,L72&lt;=10),5,IF(AND(L72&gt;10,L72&lt;=15),7,IF(AND(L72&gt;15,L72&lt;=20),9,IF(AND(L72&gt;20,L72&lt;=25),11,IF(AND(L72&gt;25,L72&lt;=30),13,IF(AND(L72&gt;30,L72&lt;=35),15,IF(AND(L72&gt;35,L72&lt;=40),17,IF(AND(L72&gt;40,L72&lt;=45),19,21))))))))))</f>
        <v>3</v>
      </c>
      <c r="L72" s="65">
        <v>5</v>
      </c>
      <c r="M72" s="60" t="s">
        <v>85</v>
      </c>
      <c r="O72" s="59">
        <f>IF(AND(P72=0,P72&lt;=0),0,IF(AND(P72&gt;0,P72&lt;=5),3,IF(AND(P72&gt;5,P72&lt;=10),5,IF(AND(P72&gt;10,P72&lt;=15),7,IF(AND(P72&gt;15,P72&lt;=20),9,IF(AND(P72&gt;20,P72&lt;=25),11,IF(AND(P72&gt;25,P72&lt;=30),13,IF(AND(P72&gt;30,P72&lt;=35),15,IF(AND(P72&gt;35,P72&lt;=40),17,IF(AND(P72&gt;40,P72&lt;=45),19,21))))))))))</f>
        <v>3</v>
      </c>
      <c r="P72" s="65">
        <v>4</v>
      </c>
      <c r="Q72" s="60" t="s">
        <v>85</v>
      </c>
      <c r="S72" s="59">
        <f>IF(AND(T72=0,T72&lt;=0),0,IF(AND(T72&gt;0,T72&lt;=5),3,IF(AND(T72&gt;5,T72&lt;=10),5,IF(AND(T72&gt;10,T72&lt;=15),7,IF(AND(T72&gt;15,T72&lt;=20),9,IF(AND(T72&gt;20,T72&lt;=25),11,IF(AND(T72&gt;25,T72&lt;=30),13,IF(AND(T72&gt;30,T72&lt;=35),15,IF(AND(T72&gt;35,T72&lt;=40),17,IF(AND(T72&gt;40,T72&lt;=45),19,21))))))))))</f>
        <v>5</v>
      </c>
      <c r="T72" s="65">
        <v>8</v>
      </c>
      <c r="U72" s="60" t="s">
        <v>85</v>
      </c>
      <c r="W72" s="59">
        <f>IF(AND(X72=0,X72&lt;=0),0,IF(AND(X72&gt;0,X72&lt;=5),3,IF(AND(X72&gt;5,X72&lt;=10),5,IF(AND(X72&gt;10,X72&lt;=15),7,IF(AND(X72&gt;15,X72&lt;=20),9,IF(AND(X72&gt;20,X72&lt;=25),11,IF(AND(X72&gt;25,X72&lt;=30),13,IF(AND(X72&gt;30,X72&lt;=35),15,IF(AND(X72&gt;35,X72&lt;=40),17,IF(AND(X72&gt;40,X72&lt;=45),19,21))))))))))</f>
        <v>5</v>
      </c>
      <c r="X72" s="65">
        <v>6</v>
      </c>
      <c r="Y72" s="60" t="s">
        <v>85</v>
      </c>
      <c r="AA72" s="59">
        <f>IF(AND(AB72=0,AB72&lt;=0),0,IF(AND(AB72&gt;0,AB72&lt;=5),3,IF(AND(AB72&gt;5,AB72&lt;=10),5,IF(AND(AB72&gt;10,AB72&lt;=15),7,IF(AND(AB72&gt;15,AB72&lt;=20),9,IF(AND(AB72&gt;20,AB72&lt;=25),11,IF(AND(AB72&gt;25,AB72&lt;=30),13,IF(AND(AB72&gt;30,AB72&lt;=35),15,IF(AND(AB72&gt;35,AB72&lt;=40),17,IF(AND(AB72&gt;40,AB72&lt;=45),19,21))))))))))</f>
        <v>3</v>
      </c>
      <c r="AB72" s="65">
        <v>2</v>
      </c>
      <c r="AC72" s="60" t="s">
        <v>85</v>
      </c>
    </row>
    <row r="73" spans="2:29" ht="30" customHeight="1" x14ac:dyDescent="0.25">
      <c r="B73" s="29" t="s">
        <v>60</v>
      </c>
      <c r="C73" s="102" t="s">
        <v>100</v>
      </c>
      <c r="D73" s="1" t="s">
        <v>4</v>
      </c>
      <c r="E73" s="2" t="s">
        <v>52</v>
      </c>
      <c r="F73" s="30"/>
      <c r="G73" s="59">
        <f>IF(H73&lt;1,0,IF(H73=1,2,IF(H73=2,4,IF(H73=3,6,IF(H73=4,8,IF(H73=5,10,IF(H73=6,12,IF(H73=7,14,IF(H73=8,16,IF(H73=9,18,20))))))))))</f>
        <v>2</v>
      </c>
      <c r="H73" s="65">
        <v>1</v>
      </c>
      <c r="I73" s="60" t="s">
        <v>52</v>
      </c>
      <c r="K73" s="59">
        <f>IF(L73&lt;1,0,IF(L73=1,2,IF(L73=2,4,IF(L73=3,6,IF(L73=4,8,IF(L73=5,10,IF(L73=6,12,IF(L73=7,14,IF(L73=8,16,IF(L73=9,18,20))))))))))</f>
        <v>0</v>
      </c>
      <c r="L73" s="65"/>
      <c r="M73" s="60" t="s">
        <v>52</v>
      </c>
      <c r="O73" s="59">
        <f>IF(P73&lt;1,0,IF(P73=1,2,IF(P73=2,4,IF(P73=3,6,IF(P73=4,8,IF(P73=5,10,IF(P73=6,12,IF(P73=7,14,IF(P73=8,16,IF(P73=9,18,20))))))))))</f>
        <v>0</v>
      </c>
      <c r="P73" s="65"/>
      <c r="Q73" s="60" t="s">
        <v>52</v>
      </c>
      <c r="S73" s="59">
        <f>IF(T73&lt;1,0,IF(T73=1,2,IF(T73=2,4,IF(T73=3,6,IF(T73=4,8,IF(T73=5,10,IF(T73=6,12,IF(T73=7,14,IF(T73=8,16,IF(T73=9,18,20))))))))))</f>
        <v>0</v>
      </c>
      <c r="T73" s="65"/>
      <c r="U73" s="60" t="s">
        <v>52</v>
      </c>
      <c r="W73" s="59">
        <f>IF(X73&lt;1,0,IF(X73=1,2,IF(X73=2,4,IF(X73=3,6,IF(X73=4,8,IF(X73=5,10,IF(X73=6,12,IF(X73=7,14,IF(X73=8,16,IF(X73=9,18,20))))))))))</f>
        <v>0</v>
      </c>
      <c r="X73" s="65"/>
      <c r="Y73" s="60" t="s">
        <v>52</v>
      </c>
      <c r="AA73" s="59">
        <f>IF(AB73&lt;1,0,IF(AB73=1,2,IF(AB73=2,4,IF(AB73=3,6,IF(AB73=4,8,IF(AB73=5,10,IF(AB73=6,12,IF(AB73=7,14,IF(AB73=8,16,IF(AB73=9,18,20))))))))))</f>
        <v>0</v>
      </c>
      <c r="AB73" s="65"/>
      <c r="AC73" s="60" t="s">
        <v>52</v>
      </c>
    </row>
    <row r="74" spans="2:29" ht="30" customHeight="1" x14ac:dyDescent="0.25">
      <c r="B74" s="29" t="s">
        <v>60</v>
      </c>
      <c r="C74" s="102" t="s">
        <v>100</v>
      </c>
      <c r="D74" s="1" t="s">
        <v>5</v>
      </c>
      <c r="E74" s="2" t="s">
        <v>89</v>
      </c>
      <c r="F74" s="30"/>
      <c r="G74" s="59">
        <f>IF(AND(H74=0,H74&lt;=0),0,IF(AND(H74&gt;0,H74&lt;=5),3,IF(AND(H74&gt;5,H74&lt;=10),4,IF(AND(H74&gt;10,H74&lt;=15),7,IF(AND(H74&gt;15,H74&lt;=20),9,IF(AND(H74&gt;20,H74&lt;=25),11,IF(AND(H74&gt;25,H74&lt;=30),13,IF(AND(H74&gt;30,H74&lt;=35),16,IF(AND(H74&gt;35,H74&lt;=40),17,IF(AND(H74&gt;40,H74&lt;=45),19,21))))))))))</f>
        <v>3</v>
      </c>
      <c r="H74" s="65">
        <v>1</v>
      </c>
      <c r="I74" s="31" t="s">
        <v>53</v>
      </c>
      <c r="K74" s="59">
        <f>IF(AND(L74=0,L74&lt;=0),0,IF(AND(L74&gt;0,L74&lt;=5),3,IF(AND(L74&gt;5,L74&lt;=10),4,IF(AND(L74&gt;10,L74&lt;=15),7,IF(AND(L74&gt;15,L74&lt;=20),9,IF(AND(L74&gt;20,L74&lt;=25),11,IF(AND(L74&gt;25,L74&lt;=30),13,IF(AND(L74&gt;30,L74&lt;=35),16,IF(AND(L74&gt;35,L74&lt;=40),17,IF(AND(L74&gt;40,L74&lt;=45),19,21))))))))))</f>
        <v>3</v>
      </c>
      <c r="L74" s="65">
        <v>2</v>
      </c>
      <c r="M74" s="31" t="s">
        <v>53</v>
      </c>
      <c r="O74" s="59">
        <f>IF(AND(P74=0,P74&lt;=0),0,IF(AND(P74&gt;0,P74&lt;=5),3,IF(AND(P74&gt;5,P74&lt;=10),4,IF(AND(P74&gt;10,P74&lt;=15),7,IF(AND(P74&gt;15,P74&lt;=20),9,IF(AND(P74&gt;20,P74&lt;=25),11,IF(AND(P74&gt;25,P74&lt;=30),13,IF(AND(P74&gt;30,P74&lt;=35),16,IF(AND(P74&gt;35,P74&lt;=40),17,IF(AND(P74&gt;40,P74&lt;=45),19,21))))))))))</f>
        <v>3</v>
      </c>
      <c r="P74" s="65">
        <v>3</v>
      </c>
      <c r="Q74" s="31" t="s">
        <v>53</v>
      </c>
      <c r="S74" s="59">
        <f>IF(AND(T74=0,T74&lt;=0),0,IF(AND(T74&gt;0,T74&lt;=5),3,IF(AND(T74&gt;5,T74&lt;=10),4,IF(AND(T74&gt;10,T74&lt;=15),7,IF(AND(T74&gt;15,T74&lt;=20),9,IF(AND(T74&gt;20,T74&lt;=25),11,IF(AND(T74&gt;25,T74&lt;=30),13,IF(AND(T74&gt;30,T74&lt;=35),16,IF(AND(T74&gt;35,T74&lt;=40),17,IF(AND(T74&gt;40,T74&lt;=45),19,21))))))))))</f>
        <v>3</v>
      </c>
      <c r="T74" s="65">
        <v>1</v>
      </c>
      <c r="U74" s="31" t="s">
        <v>53</v>
      </c>
      <c r="W74" s="59">
        <f>IF(AND(X74=0,X74&lt;=0),0,IF(AND(X74&gt;0,X74&lt;=5),3,IF(AND(X74&gt;5,X74&lt;=10),4,IF(AND(X74&gt;10,X74&lt;=15),7,IF(AND(X74&gt;15,X74&lt;=20),9,IF(AND(X74&gt;20,X74&lt;=25),11,IF(AND(X74&gt;25,X74&lt;=30),13,IF(AND(X74&gt;30,X74&lt;=35),16,IF(AND(X74&gt;35,X74&lt;=40),17,IF(AND(X74&gt;40,X74&lt;=45),19,21))))))))))</f>
        <v>0</v>
      </c>
      <c r="X74" s="65"/>
      <c r="Y74" s="31" t="s">
        <v>53</v>
      </c>
      <c r="AA74" s="59">
        <f>IF(AND(AB74=0,AB74&lt;=0),0,IF(AND(AB74&gt;0,AB74&lt;=5),3,IF(AND(AB74&gt;5,AB74&lt;=10),4,IF(AND(AB74&gt;10,AB74&lt;=15),7,IF(AND(AB74&gt;15,AB74&lt;=20),9,IF(AND(AB74&gt;20,AB74&lt;=25),11,IF(AND(AB74&gt;25,AB74&lt;=30),13,IF(AND(AB74&gt;30,AB74&lt;=35),16,IF(AND(AB74&gt;35,AB74&lt;=40),17,IF(AND(AB74&gt;40,AB74&lt;=45),19,21))))))))))</f>
        <v>3</v>
      </c>
      <c r="AB74" s="65">
        <v>1</v>
      </c>
      <c r="AC74" s="31" t="s">
        <v>53</v>
      </c>
    </row>
    <row r="75" spans="2:29" ht="30" customHeight="1" x14ac:dyDescent="0.25">
      <c r="B75" s="29" t="s">
        <v>60</v>
      </c>
      <c r="C75" s="102" t="s">
        <v>100</v>
      </c>
      <c r="D75" s="1" t="s">
        <v>7</v>
      </c>
      <c r="E75" s="2" t="s">
        <v>6</v>
      </c>
      <c r="F75" s="30"/>
      <c r="G75" s="59">
        <f>IF(AND(H75=0,H75&lt;=0),0,IF(AND(H75&gt;0,H75&lt;=2),1,IF(AND(H75&gt;2,H75&lt;=4),2,IF(AND(H75&gt;4,H75&lt;=6),3,IF(AND(H75&gt;6,H75&lt;=8),4,IF(AND(H75&gt;8,H75&lt;=10),5,IF(AND(H75&gt;10,H75&lt;=12),6,IF(AND(H75&gt;12,H75&lt;=14),7,IF(AND(H75&gt;14,H75&lt;=16),8,IF(AND(H75&gt;16,H75&lt;=18),9,10))))))))))</f>
        <v>0</v>
      </c>
      <c r="H75" s="65"/>
      <c r="I75" s="60" t="s">
        <v>63</v>
      </c>
      <c r="K75" s="59">
        <f>IF(AND(L75=0,L75&lt;=0),0,IF(AND(L75&gt;0,L75&lt;=2),1,IF(AND(L75&gt;2,L75&lt;=4),2,IF(AND(L75&gt;4,L75&lt;=6),3,IF(AND(L75&gt;6,L75&lt;=8),4,IF(AND(L75&gt;8,L75&lt;=10),5,IF(AND(L75&gt;10,L75&lt;=12),6,IF(AND(L75&gt;12,L75&lt;=14),7,IF(AND(L75&gt;14,L75&lt;=16),8,IF(AND(L75&gt;16,L75&lt;=18),9,10))))))))))</f>
        <v>0</v>
      </c>
      <c r="L75" s="65"/>
      <c r="M75" s="60" t="s">
        <v>63</v>
      </c>
      <c r="O75" s="59">
        <f>IF(AND(P75=0,P75&lt;=0),0,IF(AND(P75&gt;0,P75&lt;=2),1,IF(AND(P75&gt;2,P75&lt;=4),2,IF(AND(P75&gt;4,P75&lt;=6),3,IF(AND(P75&gt;6,P75&lt;=8),4,IF(AND(P75&gt;8,P75&lt;=10),5,IF(AND(P75&gt;10,P75&lt;=12),6,IF(AND(P75&gt;12,P75&lt;=14),7,IF(AND(P75&gt;14,P75&lt;=16),8,IF(AND(P75&gt;16,P75&lt;=18),9,10))))))))))</f>
        <v>0</v>
      </c>
      <c r="P75" s="65"/>
      <c r="Q75" s="60" t="s">
        <v>63</v>
      </c>
      <c r="S75" s="59">
        <f>IF(AND(T75=0,T75&lt;=0),0,IF(AND(T75&gt;0,T75&lt;=2),1,IF(AND(T75&gt;2,T75&lt;=4),2,IF(AND(T75&gt;4,T75&lt;=6),3,IF(AND(T75&gt;6,T75&lt;=8),4,IF(AND(T75&gt;8,T75&lt;=10),5,IF(AND(T75&gt;10,T75&lt;=12),6,IF(AND(T75&gt;12,T75&lt;=14),7,IF(AND(T75&gt;14,T75&lt;=16),8,IF(AND(T75&gt;16,T75&lt;=18),9,10))))))))))</f>
        <v>0</v>
      </c>
      <c r="T75" s="65"/>
      <c r="U75" s="60" t="s">
        <v>63</v>
      </c>
      <c r="W75" s="59">
        <f>IF(AND(X75=0,X75&lt;=0),0,IF(AND(X75&gt;0,X75&lt;=2),1,IF(AND(X75&gt;2,X75&lt;=4),2,IF(AND(X75&gt;4,X75&lt;=6),3,IF(AND(X75&gt;6,X75&lt;=8),4,IF(AND(X75&gt;8,X75&lt;=10),5,IF(AND(X75&gt;10,X75&lt;=12),6,IF(AND(X75&gt;12,X75&lt;=14),7,IF(AND(X75&gt;14,X75&lt;=16),8,IF(AND(X75&gt;16,X75&lt;=18),9,10))))))))))</f>
        <v>0</v>
      </c>
      <c r="X75" s="65"/>
      <c r="Y75" s="60" t="s">
        <v>63</v>
      </c>
      <c r="AA75" s="59">
        <f>IF(AND(AB75=0,AB75&lt;=0),0,IF(AND(AB75&gt;0,AB75&lt;=2),1,IF(AND(AB75&gt;2,AB75&lt;=4),2,IF(AND(AB75&gt;4,AB75&lt;=6),3,IF(AND(AB75&gt;6,AB75&lt;=8),4,IF(AND(AB75&gt;8,AB75&lt;=10),5,IF(AND(AB75&gt;10,AB75&lt;=12),6,IF(AND(AB75&gt;12,AB75&lt;=14),7,IF(AND(AB75&gt;14,AB75&lt;=16),8,IF(AND(AB75&gt;16,AB75&lt;=18),9,10))))))))))</f>
        <v>0</v>
      </c>
      <c r="AB75" s="65"/>
      <c r="AC75" s="60" t="s">
        <v>63</v>
      </c>
    </row>
    <row r="76" spans="2:29" ht="30" customHeight="1" x14ac:dyDescent="0.25">
      <c r="B76" s="29" t="s">
        <v>60</v>
      </c>
      <c r="C76" s="102" t="s">
        <v>100</v>
      </c>
      <c r="D76" s="1" t="s">
        <v>9</v>
      </c>
      <c r="E76" s="2" t="s">
        <v>8</v>
      </c>
      <c r="F76" s="30"/>
      <c r="G76" s="94">
        <f>H76</f>
        <v>4</v>
      </c>
      <c r="H76" s="95">
        <v>4</v>
      </c>
      <c r="I76" s="83" t="s">
        <v>83</v>
      </c>
      <c r="J76" s="97"/>
      <c r="K76" s="94">
        <f>L76</f>
        <v>6</v>
      </c>
      <c r="L76" s="95">
        <v>6</v>
      </c>
      <c r="M76" s="83" t="s">
        <v>83</v>
      </c>
      <c r="N76" s="97"/>
      <c r="O76" s="94">
        <f>P76</f>
        <v>4</v>
      </c>
      <c r="P76" s="95">
        <v>4</v>
      </c>
      <c r="Q76" s="83" t="s">
        <v>83</v>
      </c>
      <c r="R76" s="97"/>
      <c r="S76" s="94">
        <f>T76</f>
        <v>4</v>
      </c>
      <c r="T76" s="95">
        <v>4</v>
      </c>
      <c r="U76" s="83" t="s">
        <v>90</v>
      </c>
      <c r="V76" s="97"/>
      <c r="W76" s="94">
        <f>X76</f>
        <v>3</v>
      </c>
      <c r="X76" s="95">
        <v>3</v>
      </c>
      <c r="Y76" s="83" t="s">
        <v>90</v>
      </c>
      <c r="Z76" s="97"/>
      <c r="AA76" s="94">
        <f>AB76</f>
        <v>4</v>
      </c>
      <c r="AB76" s="95">
        <v>4</v>
      </c>
      <c r="AC76" s="83" t="s">
        <v>82</v>
      </c>
    </row>
    <row r="77" spans="2:29" ht="30" customHeight="1" x14ac:dyDescent="0.25">
      <c r="B77" s="29" t="s">
        <v>60</v>
      </c>
      <c r="C77" s="102" t="s">
        <v>100</v>
      </c>
      <c r="D77" s="1" t="s">
        <v>64</v>
      </c>
      <c r="E77" s="2" t="s">
        <v>10</v>
      </c>
      <c r="F77" s="30"/>
      <c r="G77" s="59">
        <f>H77</f>
        <v>0</v>
      </c>
      <c r="H77" s="65"/>
      <c r="I77" s="62"/>
      <c r="K77" s="59">
        <f>L77</f>
        <v>0</v>
      </c>
      <c r="L77" s="65"/>
      <c r="M77" s="62"/>
      <c r="O77" s="59">
        <f>P77</f>
        <v>0</v>
      </c>
      <c r="P77" s="65"/>
      <c r="Q77" s="62"/>
      <c r="S77" s="59">
        <f>T77</f>
        <v>0</v>
      </c>
      <c r="T77" s="65"/>
      <c r="U77" s="62"/>
      <c r="W77" s="59">
        <f>X77</f>
        <v>0</v>
      </c>
      <c r="X77" s="65"/>
      <c r="Y77" s="62"/>
      <c r="AA77" s="59">
        <f>AB77</f>
        <v>0</v>
      </c>
      <c r="AB77" s="65"/>
      <c r="AC77" s="62"/>
    </row>
    <row r="78" spans="2:29" ht="15" customHeight="1" x14ac:dyDescent="0.25">
      <c r="B78" s="29" t="s">
        <v>60</v>
      </c>
      <c r="C78" s="102" t="s">
        <v>100</v>
      </c>
      <c r="D78" s="1" t="s">
        <v>84</v>
      </c>
      <c r="E78" s="2" t="s">
        <v>65</v>
      </c>
      <c r="F78" s="33"/>
      <c r="G78" s="72">
        <f>IF(H78=0,0,H78*50)</f>
        <v>50</v>
      </c>
      <c r="H78" s="71" t="s">
        <v>103</v>
      </c>
      <c r="I78" s="66" t="s">
        <v>67</v>
      </c>
      <c r="K78" s="72">
        <f>IF(L78=0,0,L78*50)</f>
        <v>150</v>
      </c>
      <c r="L78" s="71" t="s">
        <v>104</v>
      </c>
      <c r="M78" s="66" t="s">
        <v>67</v>
      </c>
      <c r="O78" s="72">
        <f>IF(P78=0,0,P78*50)</f>
        <v>0</v>
      </c>
      <c r="P78" s="71"/>
      <c r="Q78" s="66" t="s">
        <v>67</v>
      </c>
      <c r="S78" s="72">
        <f>IF(T78=0,0,T78*50)</f>
        <v>0</v>
      </c>
      <c r="T78" s="71"/>
      <c r="U78" s="66" t="s">
        <v>67</v>
      </c>
      <c r="W78" s="72">
        <f>IF(X78=0,0,X78*50)</f>
        <v>0</v>
      </c>
      <c r="X78" s="71"/>
      <c r="Y78" s="66" t="s">
        <v>67</v>
      </c>
      <c r="AA78" s="72">
        <f>IF(AB78=0,0,AB78*50)</f>
        <v>150</v>
      </c>
      <c r="AB78" s="71" t="s">
        <v>104</v>
      </c>
      <c r="AC78" s="66" t="s">
        <v>67</v>
      </c>
    </row>
    <row r="79" spans="2:29" ht="15" customHeight="1" x14ac:dyDescent="0.25">
      <c r="B79" s="29"/>
      <c r="C79" s="29"/>
      <c r="D79" s="46"/>
      <c r="E79" s="2"/>
      <c r="F79" s="47"/>
      <c r="G79" s="61"/>
      <c r="H79" s="61"/>
      <c r="I79" s="60"/>
      <c r="K79" s="61"/>
      <c r="L79" s="61"/>
      <c r="M79" s="60"/>
      <c r="O79" s="61"/>
      <c r="P79" s="61"/>
      <c r="Q79" s="60"/>
      <c r="S79" s="61"/>
      <c r="T79" s="61"/>
      <c r="U79" s="60"/>
      <c r="W79" s="61"/>
      <c r="X79" s="61"/>
      <c r="Y79" s="60"/>
      <c r="AA79" s="61"/>
      <c r="AB79" s="61"/>
      <c r="AC79" s="60"/>
    </row>
    <row r="80" spans="2:29" ht="15.75" x14ac:dyDescent="0.25">
      <c r="B80" s="29"/>
      <c r="C80" s="29"/>
      <c r="D80" s="2" t="s">
        <v>50</v>
      </c>
      <c r="E80" s="2"/>
      <c r="F80" s="30"/>
      <c r="G80" s="112">
        <f>SUM(G70:G77)</f>
        <v>29</v>
      </c>
      <c r="H80" s="113">
        <f>VLOOKUP(G80,PAGO,2,FALSE)</f>
        <v>140</v>
      </c>
      <c r="I80" s="114" t="s">
        <v>69</v>
      </c>
      <c r="K80" s="112">
        <f>SUM(K70:K77)</f>
        <v>31</v>
      </c>
      <c r="L80" s="113">
        <f>VLOOKUP(K80,PAGO,2,FALSE)</f>
        <v>150</v>
      </c>
      <c r="M80" s="114" t="s">
        <v>69</v>
      </c>
      <c r="O80" s="112">
        <f>SUM(O70:O77)</f>
        <v>31</v>
      </c>
      <c r="P80" s="113">
        <f>VLOOKUP(O80,PAGO,2,FALSE)</f>
        <v>150</v>
      </c>
      <c r="Q80" s="114" t="s">
        <v>69</v>
      </c>
      <c r="S80" s="112">
        <f>SUM(S70:S77)</f>
        <v>31</v>
      </c>
      <c r="T80" s="113">
        <f>VLOOKUP(S80,PAGO,2,FALSE)</f>
        <v>150</v>
      </c>
      <c r="U80" s="114" t="s">
        <v>69</v>
      </c>
      <c r="W80" s="112">
        <f>SUM(W70:W77)</f>
        <v>20</v>
      </c>
      <c r="X80" s="113">
        <f>VLOOKUP(W80,PAGO,2,FALSE)</f>
        <v>95</v>
      </c>
      <c r="Y80" s="114" t="s">
        <v>69</v>
      </c>
      <c r="AA80" s="112">
        <f>SUM(AA70:AA77)</f>
        <v>31</v>
      </c>
      <c r="AB80" s="113">
        <f>VLOOKUP(AA80,PAGO,2,FALSE)</f>
        <v>150</v>
      </c>
      <c r="AC80" s="114" t="s">
        <v>69</v>
      </c>
    </row>
    <row r="81" spans="2:29" ht="16.5" thickBot="1" x14ac:dyDescent="0.3">
      <c r="B81" s="105"/>
      <c r="C81" s="105"/>
      <c r="D81" s="106"/>
      <c r="E81" s="106"/>
      <c r="F81" s="107"/>
      <c r="G81" s="139">
        <f>IF(G74=0,-25,0)</f>
        <v>0</v>
      </c>
      <c r="H81" s="140"/>
      <c r="I81" s="115" t="s">
        <v>101</v>
      </c>
      <c r="K81" s="139">
        <f>IF(K74=0,-25,0)</f>
        <v>0</v>
      </c>
      <c r="L81" s="140"/>
      <c r="M81" s="115" t="s">
        <v>101</v>
      </c>
      <c r="O81" s="139">
        <f>IF(O74=0,-25,0)</f>
        <v>0</v>
      </c>
      <c r="P81" s="140"/>
      <c r="Q81" s="115" t="s">
        <v>101</v>
      </c>
      <c r="S81" s="139">
        <f>IF(S74=0,-25,0)</f>
        <v>0</v>
      </c>
      <c r="T81" s="140"/>
      <c r="U81" s="115" t="s">
        <v>101</v>
      </c>
      <c r="W81" s="139">
        <f>IF(W74=0,-25,0)</f>
        <v>-25</v>
      </c>
      <c r="X81" s="140"/>
      <c r="Y81" s="115" t="s">
        <v>101</v>
      </c>
      <c r="AA81" s="139">
        <f>IF(AA74=0,-25,0)</f>
        <v>0</v>
      </c>
      <c r="AB81" s="140"/>
      <c r="AC81" s="115" t="s">
        <v>101</v>
      </c>
    </row>
    <row r="82" spans="2:29" ht="19.5" thickBot="1" x14ac:dyDescent="0.3">
      <c r="D82" s="132" t="s">
        <v>68</v>
      </c>
      <c r="E82" s="133"/>
      <c r="G82" s="134">
        <f>+G78+H80+G81</f>
        <v>190</v>
      </c>
      <c r="H82" s="135"/>
      <c r="I82" s="111" t="s">
        <v>70</v>
      </c>
      <c r="K82" s="134">
        <f>+K78+L80+K81</f>
        <v>300</v>
      </c>
      <c r="L82" s="135"/>
      <c r="M82" s="111" t="s">
        <v>70</v>
      </c>
      <c r="O82" s="134">
        <f>+O78+P80+O81</f>
        <v>150</v>
      </c>
      <c r="P82" s="135"/>
      <c r="Q82" s="111" t="s">
        <v>70</v>
      </c>
      <c r="S82" s="134">
        <f>+S78+T80+S81</f>
        <v>150</v>
      </c>
      <c r="T82" s="135"/>
      <c r="U82" s="111" t="s">
        <v>70</v>
      </c>
      <c r="W82" s="134">
        <f>+W78+X80+W81</f>
        <v>70</v>
      </c>
      <c r="X82" s="135"/>
      <c r="Y82" s="111" t="s">
        <v>70</v>
      </c>
      <c r="AA82" s="134">
        <f>+AA78+AB80+AA81</f>
        <v>300</v>
      </c>
      <c r="AB82" s="135"/>
      <c r="AC82" s="111" t="s">
        <v>70</v>
      </c>
    </row>
    <row r="83" spans="2:29" ht="18.75" x14ac:dyDescent="0.25">
      <c r="D83" s="86"/>
      <c r="E83" s="86"/>
      <c r="G83" s="87"/>
      <c r="H83" s="87"/>
      <c r="I83" s="88"/>
      <c r="K83" s="87"/>
      <c r="L83" s="87"/>
      <c r="M83" s="88"/>
      <c r="O83" s="87"/>
      <c r="P83" s="87"/>
      <c r="Q83" s="88"/>
      <c r="S83" s="87"/>
      <c r="T83" s="87"/>
      <c r="U83" s="88"/>
      <c r="W83" s="87"/>
      <c r="X83" s="87"/>
      <c r="Y83" s="88"/>
      <c r="AA83" s="87"/>
      <c r="AB83" s="87"/>
      <c r="AC83" s="88"/>
    </row>
    <row r="85" spans="2:29" ht="26.25" x14ac:dyDescent="0.4">
      <c r="B85" s="58" t="s">
        <v>80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</row>
    <row r="87" spans="2:29" ht="18.75" x14ac:dyDescent="0.3">
      <c r="B87" s="39" t="s">
        <v>46</v>
      </c>
      <c r="C87" s="39" t="s">
        <v>47</v>
      </c>
      <c r="D87" s="103" t="s">
        <v>48</v>
      </c>
      <c r="E87" s="104"/>
      <c r="F87" s="42"/>
      <c r="G87" s="136" t="s">
        <v>55</v>
      </c>
      <c r="H87" s="137"/>
      <c r="I87" s="138"/>
      <c r="J87" s="42"/>
      <c r="K87" s="136" t="s">
        <v>54</v>
      </c>
      <c r="L87" s="137"/>
      <c r="M87" s="138"/>
      <c r="O87" s="136" t="s">
        <v>56</v>
      </c>
      <c r="P87" s="137"/>
      <c r="Q87" s="138"/>
      <c r="R87" s="42"/>
      <c r="S87" s="136" t="s">
        <v>57</v>
      </c>
      <c r="T87" s="137"/>
      <c r="U87" s="138"/>
      <c r="W87" s="136" t="s">
        <v>58</v>
      </c>
      <c r="X87" s="137"/>
      <c r="Y87" s="138"/>
      <c r="Z87" s="42"/>
      <c r="AA87" s="136" t="s">
        <v>59</v>
      </c>
      <c r="AB87" s="137"/>
      <c r="AC87" s="138"/>
    </row>
    <row r="88" spans="2:29" ht="18.75" x14ac:dyDescent="0.3">
      <c r="B88" s="43"/>
      <c r="C88" s="43"/>
      <c r="D88" s="84"/>
      <c r="E88" s="85"/>
      <c r="F88" s="42"/>
      <c r="G88" s="67" t="s">
        <v>77</v>
      </c>
      <c r="H88" s="67" t="s">
        <v>76</v>
      </c>
      <c r="I88" s="68" t="s">
        <v>49</v>
      </c>
      <c r="J88" s="42"/>
      <c r="K88" s="67" t="s">
        <v>77</v>
      </c>
      <c r="L88" s="67" t="s">
        <v>76</v>
      </c>
      <c r="M88" s="68" t="s">
        <v>49</v>
      </c>
      <c r="N88" s="69"/>
      <c r="O88" s="67" t="s">
        <v>77</v>
      </c>
      <c r="P88" s="67" t="s">
        <v>76</v>
      </c>
      <c r="Q88" s="68" t="s">
        <v>49</v>
      </c>
      <c r="R88" s="70"/>
      <c r="S88" s="67" t="s">
        <v>77</v>
      </c>
      <c r="T88" s="67" t="s">
        <v>76</v>
      </c>
      <c r="U88" s="68" t="s">
        <v>49</v>
      </c>
      <c r="V88" s="69"/>
      <c r="W88" s="67" t="s">
        <v>77</v>
      </c>
      <c r="X88" s="67" t="s">
        <v>76</v>
      </c>
      <c r="Y88" s="68" t="s">
        <v>49</v>
      </c>
      <c r="Z88" s="70"/>
      <c r="AA88" s="67" t="s">
        <v>77</v>
      </c>
      <c r="AB88" s="67" t="s">
        <v>76</v>
      </c>
      <c r="AC88" s="68" t="s">
        <v>49</v>
      </c>
    </row>
    <row r="89" spans="2:29" x14ac:dyDescent="0.25">
      <c r="B89" s="24"/>
      <c r="C89" s="24"/>
      <c r="D89" s="25"/>
      <c r="E89" s="26"/>
      <c r="F89" s="27"/>
      <c r="G89" s="82"/>
      <c r="H89" s="82"/>
      <c r="I89" s="82"/>
      <c r="J89" s="82"/>
      <c r="K89" s="28"/>
      <c r="L89" s="28"/>
      <c r="M89" s="28"/>
      <c r="O89" s="28"/>
      <c r="P89" s="28"/>
      <c r="Q89" s="28"/>
      <c r="S89" s="28"/>
      <c r="T89" s="28"/>
      <c r="U89" s="28"/>
      <c r="W89" s="28"/>
      <c r="X89" s="28"/>
      <c r="Y89" s="28"/>
      <c r="AA89" s="28"/>
      <c r="AB89" s="28"/>
      <c r="AC89" s="28"/>
    </row>
    <row r="90" spans="2:29" ht="30" customHeight="1" x14ac:dyDescent="0.25">
      <c r="B90" s="29" t="s">
        <v>60</v>
      </c>
      <c r="C90" s="29" t="s">
        <v>99</v>
      </c>
      <c r="D90" s="1" t="s">
        <v>0</v>
      </c>
      <c r="E90" s="2" t="s">
        <v>1</v>
      </c>
      <c r="F90" s="30"/>
      <c r="G90" s="59">
        <f>IF(AND(H90=0,H90&lt;=0),0,IF(AND(H90&gt;0,H90&lt;=5),3,IF(AND(H90&gt;5,H90&lt;=10),5,IF(AND(H90&gt;10,H90&lt;=15),7,IF(AND(H90&gt;15,H90&lt;=20),9,IF(AND(H90&gt;20,H90&lt;=30),11,IF(AND(H90&gt;30,H90&lt;=40),13,IF(AND(H90&gt;40,H90&lt;=50),15,IF(AND(H90&gt;50,H90&lt;=65),17,IF(AND(H90&gt;65,H90&lt;=80),19,21))))))))))</f>
        <v>13</v>
      </c>
      <c r="H90" s="65">
        <v>39</v>
      </c>
      <c r="I90" s="60" t="s">
        <v>51</v>
      </c>
      <c r="K90" s="59">
        <f>IF(AND(L90=0,L90&lt;=0),0,IF(AND(L90&gt;0,L90&lt;=5),3,IF(AND(L90&gt;5,L90&lt;=10),5,IF(AND(L90&gt;10,L90&lt;=15),7,IF(AND(L90&gt;15,L90&lt;=20),9,IF(AND(L90&gt;20,L90&lt;=30),11,IF(AND(L90&gt;30,L90&lt;=40),13,IF(AND(L90&gt;40,L90&lt;=50),15,IF(AND(L90&gt;50,L90&lt;=65),17,IF(AND(L90&gt;65,L90&lt;=80),19,21))))))))))</f>
        <v>13</v>
      </c>
      <c r="L90" s="65">
        <v>32</v>
      </c>
      <c r="M90" s="60" t="s">
        <v>51</v>
      </c>
      <c r="O90" s="59">
        <f>IF(AND(P90=0,P90&lt;=0),0,IF(AND(P90&gt;0,P90&lt;=5),3,IF(AND(P90&gt;5,P90&lt;=10),5,IF(AND(P90&gt;10,P90&lt;=15),7,IF(AND(P90&gt;15,P90&lt;=20),9,IF(AND(P90&gt;20,P90&lt;=30),11,IF(AND(P90&gt;30,P90&lt;=40),13,IF(AND(P90&gt;40,P90&lt;=50),15,IF(AND(P90&gt;50,P90&lt;=65),17,IF(AND(P90&gt;65,P90&lt;=80),19,21))))))))))</f>
        <v>17</v>
      </c>
      <c r="P90" s="65">
        <v>61</v>
      </c>
      <c r="Q90" s="60" t="s">
        <v>51</v>
      </c>
      <c r="S90" s="59">
        <f>IF(AND(T90=0,T90&lt;=0),0,IF(AND(T90&gt;0,T90&lt;=5),3,IF(AND(T90&gt;5,T90&lt;=10),5,IF(AND(T90&gt;10,T90&lt;=15),7,IF(AND(T90&gt;15,T90&lt;=20),9,IF(AND(T90&gt;20,T90&lt;=30),11,IF(AND(T90&gt;30,T90&lt;=40),13,IF(AND(T90&gt;40,T90&lt;=50),15,IF(AND(T90&gt;50,T90&lt;=65),17,IF(AND(T90&gt;65,T90&lt;=80),19,21))))))))))</f>
        <v>17</v>
      </c>
      <c r="T90" s="65">
        <v>59</v>
      </c>
      <c r="U90" s="60" t="s">
        <v>51</v>
      </c>
      <c r="W90" s="59">
        <f>IF(AND(X90=0,X90&lt;=0),0,IF(AND(X90&gt;0,X90&lt;=5),3,IF(AND(X90&gt;5,X90&lt;=10),5,IF(AND(X90&gt;10,X90&lt;=15),7,IF(AND(X90&gt;15,X90&lt;=20),9,IF(AND(X90&gt;20,X90&lt;=30),11,IF(AND(X90&gt;30,X90&lt;=40),13,IF(AND(X90&gt;40,X90&lt;=50),15,IF(AND(X90&gt;50,X90&lt;=65),17,IF(AND(X90&gt;65,X90&lt;=80),19,21))))))))))</f>
        <v>13</v>
      </c>
      <c r="X90" s="65">
        <v>32</v>
      </c>
      <c r="Y90" s="60" t="s">
        <v>51</v>
      </c>
      <c r="AA90" s="59">
        <f>IF(AND(AB90=0,AB90&lt;=0),0,IF(AND(AB90&gt;0,AB90&lt;=5),3,IF(AND(AB90&gt;5,AB90&lt;=10),5,IF(AND(AB90&gt;10,AB90&lt;=15),7,IF(AND(AB90&gt;15,AB90&lt;=20),9,IF(AND(AB90&gt;20,AB90&lt;=30),11,IF(AND(AB90&gt;30,AB90&lt;=40),13,IF(AND(AB90&gt;40,AB90&lt;=50),15,IF(AND(AB90&gt;50,AB90&lt;=65),17,IF(AND(AB90&gt;65,AB90&lt;=80),19,21))))))))))</f>
        <v>17</v>
      </c>
      <c r="AB90" s="65">
        <v>55</v>
      </c>
      <c r="AC90" s="60" t="s">
        <v>51</v>
      </c>
    </row>
    <row r="91" spans="2:29" ht="30" customHeight="1" x14ac:dyDescent="0.25">
      <c r="B91" s="29" t="s">
        <v>60</v>
      </c>
      <c r="C91" s="29" t="s">
        <v>99</v>
      </c>
      <c r="D91" s="1" t="s">
        <v>2</v>
      </c>
      <c r="E91" s="2" t="s">
        <v>86</v>
      </c>
      <c r="F91" s="30"/>
      <c r="G91" s="59">
        <f>IF(AND(H91=0,H91&lt;=0),0,IF(AND(H91&gt;0,H91&lt;=5),3,IF(AND(H91&gt;5,H91&lt;=10),6,IF(AND(H91&gt;10,H91&lt;=15),9,IF(AND(H91&gt;15,H91&lt;=20),12,IF(AND(H91&gt;20,H91&lt;=25),15,IF(AND(H91&gt;25,H91&lt;=30),18,IF(AND(H91&gt;30,H91&lt;=35),21,IF(AND(H91&gt;35,H91&lt;=40),24,IF(AND(H91&gt;40,H91&lt;=45),27,30))))))))))</f>
        <v>3</v>
      </c>
      <c r="H91" s="65">
        <v>5</v>
      </c>
      <c r="I91" s="60" t="s">
        <v>87</v>
      </c>
      <c r="K91" s="59">
        <f>IF(AND(L91=0,L91&lt;=0),0,IF(AND(L91&gt;0,L91&lt;=5),3,IF(AND(L91&gt;5,L91&lt;=10),6,IF(AND(L91&gt;10,L91&lt;=15),9,IF(AND(L91&gt;15,L91&lt;=20),12,IF(AND(L91&gt;20,L91&lt;=25),15,IF(AND(L91&gt;25,L91&lt;=30),18,IF(AND(L91&gt;30,L91&lt;=35),21,IF(AND(L91&gt;35,L91&lt;=40),24,IF(AND(L91&gt;40,L91&lt;=45),27,30))))))))))</f>
        <v>6</v>
      </c>
      <c r="L91" s="65">
        <v>8</v>
      </c>
      <c r="M91" s="60" t="s">
        <v>87</v>
      </c>
      <c r="O91" s="59">
        <f>IF(AND(P91=0,P91&lt;=0),0,IF(AND(P91&gt;0,P91&lt;=5),3,IF(AND(P91&gt;5,P91&lt;=10),6,IF(AND(P91&gt;10,P91&lt;=15),9,IF(AND(P91&gt;15,P91&lt;=20),12,IF(AND(P91&gt;20,P91&lt;=25),15,IF(AND(P91&gt;25,P91&lt;=30),18,IF(AND(P91&gt;30,P91&lt;=35),21,IF(AND(P91&gt;35,P91&lt;=40),24,IF(AND(P91&gt;40,P91&lt;=45),27,30))))))))))</f>
        <v>6</v>
      </c>
      <c r="P91" s="65">
        <v>7</v>
      </c>
      <c r="Q91" s="60" t="s">
        <v>87</v>
      </c>
      <c r="S91" s="59">
        <f>IF(AND(T91=0,T91&lt;=0),0,IF(AND(T91&gt;0,T91&lt;=5),3,IF(AND(T91&gt;5,T91&lt;=10),6,IF(AND(T91&gt;10,T91&lt;=15),9,IF(AND(T91&gt;15,T91&lt;=20),12,IF(AND(T91&gt;20,T91&lt;=25),15,IF(AND(T91&gt;25,T91&lt;=30),18,IF(AND(T91&gt;30,T91&lt;=35),21,IF(AND(T91&gt;35,T91&lt;=40),24,IF(AND(T91&gt;40,T91&lt;=45),27,30))))))))))</f>
        <v>6</v>
      </c>
      <c r="T91" s="65">
        <v>7</v>
      </c>
      <c r="U91" s="60" t="s">
        <v>91</v>
      </c>
      <c r="W91" s="59">
        <f>IF(AND(X91=0,X91&lt;=0),0,IF(AND(X91&gt;0,X91&lt;=5),3,IF(AND(X91&gt;5,X91&lt;=10),6,IF(AND(X91&gt;10,X91&lt;=15),9,IF(AND(X91&gt;15,X91&lt;=20),12,IF(AND(X91&gt;20,X91&lt;=25),15,IF(AND(X91&gt;25,X91&lt;=30),18,IF(AND(X91&gt;30,X91&lt;=35),21,IF(AND(X91&gt;35,X91&lt;=40),24,IF(AND(X91&gt;40,X91&lt;=45),27,30))))))))))</f>
        <v>12</v>
      </c>
      <c r="X91" s="65">
        <v>17</v>
      </c>
      <c r="Y91" s="60" t="s">
        <v>87</v>
      </c>
      <c r="AA91" s="59">
        <f>IF(AND(AB91=0,AB91&lt;=0),0,IF(AND(AB91&gt;0,AB91&lt;=5),3,IF(AND(AB91&gt;5,AB91&lt;=10),6,IF(AND(AB91&gt;10,AB91&lt;=15),9,IF(AND(AB91&gt;15,AB91&lt;=20),12,IF(AND(AB91&gt;20,AB91&lt;=25),15,IF(AND(AB91&gt;25,AB91&lt;=30),18,IF(AND(AB91&gt;30,AB91&lt;=35),21,IF(AND(AB91&gt;35,AB91&lt;=40),24,IF(AND(AB91&gt;40,AB91&lt;=45),27,30))))))))))</f>
        <v>9</v>
      </c>
      <c r="AB91" s="65">
        <v>13</v>
      </c>
      <c r="AC91" s="60" t="s">
        <v>87</v>
      </c>
    </row>
    <row r="92" spans="2:29" ht="30" customHeight="1" x14ac:dyDescent="0.25">
      <c r="B92" s="29" t="s">
        <v>60</v>
      </c>
      <c r="C92" s="29" t="s">
        <v>99</v>
      </c>
      <c r="D92" s="1" t="s">
        <v>3</v>
      </c>
      <c r="E92" s="2" t="s">
        <v>85</v>
      </c>
      <c r="F92" s="30"/>
      <c r="G92" s="59">
        <f>IF(AND(H92=0,H92&lt;=0),0,IF(AND(H92&gt;0,H92&lt;=5),3,IF(AND(H92&gt;5,H92&lt;=10),5,IF(AND(H92&gt;10,H92&lt;=15),7,IF(AND(H92&gt;15,H92&lt;=20),9,IF(AND(H92&gt;20,H92&lt;=25),11,IF(AND(H92&gt;25,H92&lt;=30),13,IF(AND(H92&gt;30,H92&lt;=35),15,IF(AND(H92&gt;35,H92&lt;=40),17,IF(AND(H92&gt;40,H92&lt;=45),19,21))))))))))</f>
        <v>5</v>
      </c>
      <c r="H92" s="65">
        <v>8</v>
      </c>
      <c r="I92" s="60" t="s">
        <v>85</v>
      </c>
      <c r="K92" s="59">
        <f>IF(AND(L92=0,L92&lt;=0),0,IF(AND(L92&gt;0,L92&lt;=5),3,IF(AND(L92&gt;5,L92&lt;=10),5,IF(AND(L92&gt;10,L92&lt;=15),7,IF(AND(L92&gt;15,L92&lt;=20),9,IF(AND(L92&gt;20,L92&lt;=25),11,IF(AND(L92&gt;25,L92&lt;=30),13,IF(AND(L92&gt;30,L92&lt;=35),15,IF(AND(L92&gt;35,L92&lt;=40),17,IF(AND(L92&gt;40,L92&lt;=45),19,21))))))))))</f>
        <v>7</v>
      </c>
      <c r="L92" s="65">
        <v>12</v>
      </c>
      <c r="M92" s="60" t="s">
        <v>85</v>
      </c>
      <c r="O92" s="59">
        <f>IF(AND(P92=0,P92&lt;=0),0,IF(AND(P92&gt;0,P92&lt;=5),3,IF(AND(P92&gt;5,P92&lt;=10),5,IF(AND(P92&gt;10,P92&lt;=15),7,IF(AND(P92&gt;15,P92&lt;=20),9,IF(AND(P92&gt;20,P92&lt;=25),11,IF(AND(P92&gt;25,P92&lt;=30),13,IF(AND(P92&gt;30,P92&lt;=35),15,IF(AND(P92&gt;35,P92&lt;=40),17,IF(AND(P92&gt;40,P92&lt;=45),19,21))))))))))</f>
        <v>5</v>
      </c>
      <c r="P92" s="65">
        <v>6</v>
      </c>
      <c r="Q92" s="60" t="s">
        <v>85</v>
      </c>
      <c r="S92" s="59">
        <f>IF(AND(T92=0,T92&lt;=0),0,IF(AND(T92&gt;0,T92&lt;=5),3,IF(AND(T92&gt;5,T92&lt;=10),5,IF(AND(T92&gt;10,T92&lt;=15),7,IF(AND(T92&gt;15,T92&lt;=20),9,IF(AND(T92&gt;20,T92&lt;=25),11,IF(AND(T92&gt;25,T92&lt;=30),13,IF(AND(T92&gt;30,T92&lt;=35),15,IF(AND(T92&gt;35,T92&lt;=40),17,IF(AND(T92&gt;40,T92&lt;=45),19,21))))))))))</f>
        <v>3</v>
      </c>
      <c r="T92" s="65">
        <v>5</v>
      </c>
      <c r="U92" s="60" t="s">
        <v>85</v>
      </c>
      <c r="W92" s="59">
        <f>IF(AND(X92=0,X92&lt;=0),0,IF(AND(X92&gt;0,X92&lt;=5),3,IF(AND(X92&gt;5,X92&lt;=10),5,IF(AND(X92&gt;10,X92&lt;=15),7,IF(AND(X92&gt;15,X92&lt;=20),9,IF(AND(X92&gt;20,X92&lt;=25),11,IF(AND(X92&gt;25,X92&lt;=30),13,IF(AND(X92&gt;30,X92&lt;=35),15,IF(AND(X92&gt;35,X92&lt;=40),17,IF(AND(X92&gt;40,X92&lt;=45),19,21))))))))))</f>
        <v>5</v>
      </c>
      <c r="X92" s="65">
        <v>6</v>
      </c>
      <c r="Y92" s="60" t="s">
        <v>85</v>
      </c>
      <c r="AA92" s="59">
        <f>IF(AND(AB92=0,AB92&lt;=0),0,IF(AND(AB92&gt;0,AB92&lt;=5),3,IF(AND(AB92&gt;5,AB92&lt;=10),5,IF(AND(AB92&gt;10,AB92&lt;=15),7,IF(AND(AB92&gt;15,AB92&lt;=20),9,IF(AND(AB92&gt;20,AB92&lt;=25),11,IF(AND(AB92&gt;25,AB92&lt;=30),13,IF(AND(AB92&gt;30,AB92&lt;=35),15,IF(AND(AB92&gt;35,AB92&lt;=40),17,IF(AND(AB92&gt;40,AB92&lt;=45),19,21))))))))))</f>
        <v>5</v>
      </c>
      <c r="AB92" s="65">
        <v>9</v>
      </c>
      <c r="AC92" s="60" t="s">
        <v>85</v>
      </c>
    </row>
    <row r="93" spans="2:29" ht="30" customHeight="1" x14ac:dyDescent="0.25">
      <c r="B93" s="29" t="s">
        <v>60</v>
      </c>
      <c r="C93" s="29" t="s">
        <v>99</v>
      </c>
      <c r="D93" s="1" t="s">
        <v>4</v>
      </c>
      <c r="E93" s="2" t="s">
        <v>52</v>
      </c>
      <c r="F93" s="30"/>
      <c r="G93" s="59">
        <f>IF(H93&lt;1,0,IF(H93=1,2,IF(H93=2,4,IF(H93=3,6,IF(H93=4,8,IF(H93=5,10,IF(H93=6,12,IF(H93=7,14,IF(H93=8,16,IF(H93=9,18,20))))))))))</f>
        <v>0</v>
      </c>
      <c r="H93" s="65"/>
      <c r="I93" s="60" t="s">
        <v>52</v>
      </c>
      <c r="K93" s="59">
        <f>IF(L93&lt;1,0,IF(L93=1,2,IF(L93=2,4,IF(L93=3,6,IF(L93=4,8,IF(L93=5,10,IF(L93=6,12,IF(L93=7,14,IF(L93=8,16,IF(L93=9,18,20))))))))))</f>
        <v>0</v>
      </c>
      <c r="L93" s="65"/>
      <c r="M93" s="60" t="s">
        <v>52</v>
      </c>
      <c r="O93" s="59">
        <f>IF(P93&lt;1,0,IF(P93=1,2,IF(P93=2,4,IF(P93=3,6,IF(P93=4,8,IF(P93=5,10,IF(P93=6,12,IF(P93=7,14,IF(P93=8,16,IF(P93=9,18,20))))))))))</f>
        <v>2</v>
      </c>
      <c r="P93" s="65">
        <v>1</v>
      </c>
      <c r="Q93" s="60" t="s">
        <v>52</v>
      </c>
      <c r="S93" s="59">
        <f>IF(T93&lt;1,0,IF(T93=1,2,IF(T93=2,4,IF(T93=3,6,IF(T93=4,8,IF(T93=5,10,IF(T93=6,12,IF(T93=7,14,IF(T93=8,16,IF(T93=9,18,20))))))))))</f>
        <v>0</v>
      </c>
      <c r="T93" s="65"/>
      <c r="U93" s="60" t="s">
        <v>52</v>
      </c>
      <c r="W93" s="59">
        <f>IF(X93&lt;1,0,IF(X93=1,2,IF(X93=2,4,IF(X93=3,6,IF(X93=4,8,IF(X93=5,10,IF(X93=6,12,IF(X93=7,14,IF(X93=8,16,IF(X93=9,18,20))))))))))</f>
        <v>0</v>
      </c>
      <c r="X93" s="65"/>
      <c r="Y93" s="60" t="s">
        <v>52</v>
      </c>
      <c r="AA93" s="59">
        <f>IF(AB93&lt;1,0,IF(AB93=1,2,IF(AB93=2,4,IF(AB93=3,6,IF(AB93=4,8,IF(AB93=5,10,IF(AB93=6,12,IF(AB93=7,14,IF(AB93=8,16,IF(AB93=9,18,20))))))))))</f>
        <v>0</v>
      </c>
      <c r="AB93" s="65"/>
      <c r="AC93" s="60" t="s">
        <v>52</v>
      </c>
    </row>
    <row r="94" spans="2:29" ht="30" customHeight="1" x14ac:dyDescent="0.25">
      <c r="B94" s="29" t="s">
        <v>60</v>
      </c>
      <c r="C94" s="29" t="s">
        <v>99</v>
      </c>
      <c r="D94" s="1" t="s">
        <v>5</v>
      </c>
      <c r="E94" s="2" t="s">
        <v>89</v>
      </c>
      <c r="F94" s="30"/>
      <c r="G94" s="59">
        <f>IF(AND(H94=0,H94&lt;=0),0,IF(AND(H94&gt;0,H94&lt;=5),3,IF(AND(H94&gt;5,H94&lt;=10),4,IF(AND(H94&gt;10,H94&lt;=15),7,IF(AND(H94&gt;15,H94&lt;=20),9,IF(AND(H94&gt;20,H94&lt;=25),11,IF(AND(H94&gt;25,H94&lt;=30),13,IF(AND(H94&gt;30,H94&lt;=35),16,IF(AND(H94&gt;35,H94&lt;=40),17,IF(AND(H94&gt;40,H94&lt;=45),19,21))))))))))</f>
        <v>3</v>
      </c>
      <c r="H94" s="65">
        <v>2</v>
      </c>
      <c r="I94" s="31" t="s">
        <v>53</v>
      </c>
      <c r="K94" s="59">
        <f>IF(AND(L94=0,L94&lt;=0),0,IF(AND(L94&gt;0,L94&lt;=5),3,IF(AND(L94&gt;5,L94&lt;=10),4,IF(AND(L94&gt;10,L94&lt;=15),7,IF(AND(L94&gt;15,L94&lt;=20),9,IF(AND(L94&gt;20,L94&lt;=25),11,IF(AND(L94&gt;25,L94&lt;=30),13,IF(AND(L94&gt;30,L94&lt;=35),16,IF(AND(L94&gt;35,L94&lt;=40),17,IF(AND(L94&gt;40,L94&lt;=45),19,21))))))))))</f>
        <v>3</v>
      </c>
      <c r="L94" s="65">
        <v>2</v>
      </c>
      <c r="M94" s="31" t="s">
        <v>53</v>
      </c>
      <c r="O94" s="59">
        <f>IF(AND(P94=0,P94&lt;=0),0,IF(AND(P94&gt;0,P94&lt;=5),3,IF(AND(P94&gt;5,P94&lt;=10),4,IF(AND(P94&gt;10,P94&lt;=15),7,IF(AND(P94&gt;15,P94&lt;=20),9,IF(AND(P94&gt;20,P94&lt;=25),11,IF(AND(P94&gt;25,P94&lt;=30),13,IF(AND(P94&gt;30,P94&lt;=35),16,IF(AND(P94&gt;35,P94&lt;=40),17,IF(AND(P94&gt;40,P94&lt;=45),19,21))))))))))</f>
        <v>3</v>
      </c>
      <c r="P94" s="65">
        <v>3</v>
      </c>
      <c r="Q94" s="31" t="s">
        <v>53</v>
      </c>
      <c r="S94" s="59">
        <f>IF(AND(T94=0,T94&lt;=0),0,IF(AND(T94&gt;0,T94&lt;=5),3,IF(AND(T94&gt;5,T94&lt;=10),4,IF(AND(T94&gt;10,T94&lt;=15),7,IF(AND(T94&gt;15,T94&lt;=20),9,IF(AND(T94&gt;20,T94&lt;=25),11,IF(AND(T94&gt;25,T94&lt;=30),13,IF(AND(T94&gt;30,T94&lt;=35),16,IF(AND(T94&gt;35,T94&lt;=40),17,IF(AND(T94&gt;40,T94&lt;=45),19,21))))))))))</f>
        <v>3</v>
      </c>
      <c r="T94" s="65">
        <v>1</v>
      </c>
      <c r="U94" s="31" t="s">
        <v>53</v>
      </c>
      <c r="W94" s="59">
        <f>IF(AND(X94=0,X94&lt;=0),0,IF(AND(X94&gt;0,X94&lt;=5),3,IF(AND(X94&gt;5,X94&lt;=10),4,IF(AND(X94&gt;10,X94&lt;=15),7,IF(AND(X94&gt;15,X94&lt;=20),9,IF(AND(X94&gt;20,X94&lt;=25),11,IF(AND(X94&gt;25,X94&lt;=30),13,IF(AND(X94&gt;30,X94&lt;=35),16,IF(AND(X94&gt;35,X94&lt;=40),17,IF(AND(X94&gt;40,X94&lt;=45),19,21))))))))))</f>
        <v>0</v>
      </c>
      <c r="X94" s="65"/>
      <c r="Y94" s="31" t="s">
        <v>53</v>
      </c>
      <c r="AA94" s="59">
        <f>IF(AND(AB94=0,AB94&lt;=0),0,IF(AND(AB94&gt;0,AB94&lt;=5),3,IF(AND(AB94&gt;5,AB94&lt;=10),4,IF(AND(AB94&gt;10,AB94&lt;=15),7,IF(AND(AB94&gt;15,AB94&lt;=20),9,IF(AND(AB94&gt;20,AB94&lt;=25),11,IF(AND(AB94&gt;25,AB94&lt;=30),13,IF(AND(AB94&gt;30,AB94&lt;=35),16,IF(AND(AB94&gt;35,AB94&lt;=40),17,IF(AND(AB94&gt;40,AB94&lt;=45),19,21))))))))))</f>
        <v>3</v>
      </c>
      <c r="AB94" s="65">
        <v>2</v>
      </c>
      <c r="AC94" s="31" t="s">
        <v>53</v>
      </c>
    </row>
    <row r="95" spans="2:29" ht="30" customHeight="1" x14ac:dyDescent="0.25">
      <c r="B95" s="29" t="s">
        <v>60</v>
      </c>
      <c r="C95" s="29" t="s">
        <v>99</v>
      </c>
      <c r="D95" s="1" t="s">
        <v>7</v>
      </c>
      <c r="E95" s="2" t="s">
        <v>6</v>
      </c>
      <c r="F95" s="30"/>
      <c r="G95" s="59">
        <f>IF(AND(H95=0,H95&lt;=0),0,IF(AND(H95&gt;0,H95&lt;=2),1,IF(AND(H95&gt;2,H95&lt;=4),2,IF(AND(H95&gt;4,H95&lt;=6),3,IF(AND(H95&gt;6,H95&lt;=8),4,IF(AND(H95&gt;8,H95&lt;=10),5,IF(AND(H95&gt;10,H95&lt;=12),6,IF(AND(H95&gt;12,H95&lt;=14),7,IF(AND(H95&gt;14,H95&lt;=16),8,IF(AND(H95&gt;16,H95&lt;=18),9,10))))))))))</f>
        <v>0</v>
      </c>
      <c r="H95" s="65"/>
      <c r="I95" s="60" t="s">
        <v>63</v>
      </c>
      <c r="K95" s="59">
        <f>IF(AND(L95=0,L95&lt;=0),0,IF(AND(L95&gt;0,L95&lt;=2),1,IF(AND(L95&gt;2,L95&lt;=4),2,IF(AND(L95&gt;4,L95&lt;=6),3,IF(AND(L95&gt;6,L95&lt;=8),4,IF(AND(L95&gt;8,L95&lt;=10),5,IF(AND(L95&gt;10,L95&lt;=12),6,IF(AND(L95&gt;12,L95&lt;=14),7,IF(AND(L95&gt;14,L95&lt;=16),8,IF(AND(L95&gt;16,L95&lt;=18),9,10))))))))))</f>
        <v>0</v>
      </c>
      <c r="L95" s="65"/>
      <c r="M95" s="60" t="s">
        <v>63</v>
      </c>
      <c r="O95" s="59">
        <f>IF(AND(P95=0,P95&lt;=0),0,IF(AND(P95&gt;0,P95&lt;=2),1,IF(AND(P95&gt;2,P95&lt;=4),2,IF(AND(P95&gt;4,P95&lt;=6),3,IF(AND(P95&gt;6,P95&lt;=8),4,IF(AND(P95&gt;8,P95&lt;=10),5,IF(AND(P95&gt;10,P95&lt;=12),6,IF(AND(P95&gt;12,P95&lt;=14),7,IF(AND(P95&gt;14,P95&lt;=16),8,IF(AND(P95&gt;16,P95&lt;=18),9,10))))))))))</f>
        <v>0</v>
      </c>
      <c r="P95" s="65"/>
      <c r="Q95" s="60" t="s">
        <v>63</v>
      </c>
      <c r="S95" s="59">
        <f>IF(AND(T95=0,T95&lt;=0),0,IF(AND(T95&gt;0,T95&lt;=2),1,IF(AND(T95&gt;2,T95&lt;=4),2,IF(AND(T95&gt;4,T95&lt;=6),3,IF(AND(T95&gt;6,T95&lt;=8),4,IF(AND(T95&gt;8,T95&lt;=10),5,IF(AND(T95&gt;10,T95&lt;=12),6,IF(AND(T95&gt;12,T95&lt;=14),7,IF(AND(T95&gt;14,T95&lt;=16),8,IF(AND(T95&gt;16,T95&lt;=18),9,10))))))))))</f>
        <v>0</v>
      </c>
      <c r="T95" s="65"/>
      <c r="U95" s="60" t="s">
        <v>63</v>
      </c>
      <c r="W95" s="59">
        <f>IF(AND(X95=0,X95&lt;=0),0,IF(AND(X95&gt;0,X95&lt;=2),1,IF(AND(X95&gt;2,X95&lt;=4),2,IF(AND(X95&gt;4,X95&lt;=6),3,IF(AND(X95&gt;6,X95&lt;=8),4,IF(AND(X95&gt;8,X95&lt;=10),5,IF(AND(X95&gt;10,X95&lt;=12),6,IF(AND(X95&gt;12,X95&lt;=14),7,IF(AND(X95&gt;14,X95&lt;=16),8,IF(AND(X95&gt;16,X95&lt;=18),9,10))))))))))</f>
        <v>0</v>
      </c>
      <c r="X95" s="65"/>
      <c r="Y95" s="60" t="s">
        <v>63</v>
      </c>
      <c r="AA95" s="59">
        <f>IF(AND(AB95=0,AB95&lt;=0),0,IF(AND(AB95&gt;0,AB95&lt;=2),1,IF(AND(AB95&gt;2,AB95&lt;=4),2,IF(AND(AB95&gt;4,AB95&lt;=6),3,IF(AND(AB95&gt;6,AB95&lt;=8),4,IF(AND(AB95&gt;8,AB95&lt;=10),5,IF(AND(AB95&gt;10,AB95&lt;=12),6,IF(AND(AB95&gt;12,AB95&lt;=14),7,IF(AND(AB95&gt;14,AB95&lt;=16),8,IF(AND(AB95&gt;16,AB95&lt;=18),9,10))))))))))</f>
        <v>0</v>
      </c>
      <c r="AB95" s="65"/>
      <c r="AC95" s="60" t="s">
        <v>63</v>
      </c>
    </row>
    <row r="96" spans="2:29" ht="30" customHeight="1" x14ac:dyDescent="0.25">
      <c r="B96" s="29" t="s">
        <v>60</v>
      </c>
      <c r="C96" s="29" t="s">
        <v>99</v>
      </c>
      <c r="D96" s="1" t="s">
        <v>9</v>
      </c>
      <c r="E96" s="2" t="s">
        <v>8</v>
      </c>
      <c r="F96" s="30"/>
      <c r="G96" s="94">
        <f>H96</f>
        <v>5</v>
      </c>
      <c r="H96" s="95">
        <v>5</v>
      </c>
      <c r="I96" s="83" t="s">
        <v>83</v>
      </c>
      <c r="J96" s="97"/>
      <c r="K96" s="94">
        <f>L96</f>
        <v>6</v>
      </c>
      <c r="L96" s="95">
        <v>6</v>
      </c>
      <c r="M96" s="83" t="s">
        <v>83</v>
      </c>
      <c r="N96" s="97"/>
      <c r="O96" s="94">
        <f>P96</f>
        <v>4</v>
      </c>
      <c r="P96" s="95">
        <v>4</v>
      </c>
      <c r="Q96" s="83" t="s">
        <v>83</v>
      </c>
      <c r="R96" s="97"/>
      <c r="S96" s="94">
        <f>T96</f>
        <v>5</v>
      </c>
      <c r="T96" s="95">
        <v>5</v>
      </c>
      <c r="U96" s="83" t="s">
        <v>90</v>
      </c>
      <c r="V96" s="97"/>
      <c r="W96" s="94">
        <f>X96</f>
        <v>4</v>
      </c>
      <c r="X96" s="95">
        <v>4</v>
      </c>
      <c r="Y96" s="83" t="s">
        <v>90</v>
      </c>
      <c r="Z96" s="97"/>
      <c r="AA96" s="94">
        <f>AB96</f>
        <v>5</v>
      </c>
      <c r="AB96" s="95">
        <v>5</v>
      </c>
      <c r="AC96" s="83" t="s">
        <v>82</v>
      </c>
    </row>
    <row r="97" spans="2:29" ht="30" customHeight="1" x14ac:dyDescent="0.25">
      <c r="B97" s="29" t="s">
        <v>60</v>
      </c>
      <c r="C97" s="29" t="s">
        <v>99</v>
      </c>
      <c r="D97" s="1" t="s">
        <v>64</v>
      </c>
      <c r="E97" s="2" t="s">
        <v>10</v>
      </c>
      <c r="F97" s="30"/>
      <c r="G97" s="59">
        <f>H97</f>
        <v>0</v>
      </c>
      <c r="H97" s="65"/>
      <c r="I97" s="62"/>
      <c r="K97" s="59">
        <f>L97</f>
        <v>0</v>
      </c>
      <c r="L97" s="65"/>
      <c r="M97" s="62"/>
      <c r="O97" s="59">
        <f>P97</f>
        <v>0</v>
      </c>
      <c r="P97" s="65"/>
      <c r="Q97" s="62"/>
      <c r="S97" s="59">
        <f>T97</f>
        <v>0</v>
      </c>
      <c r="T97" s="65"/>
      <c r="U97" s="62"/>
      <c r="W97" s="59">
        <f>X97</f>
        <v>0</v>
      </c>
      <c r="X97" s="65"/>
      <c r="Y97" s="62"/>
      <c r="AA97" s="59">
        <f>AB97</f>
        <v>0</v>
      </c>
      <c r="AB97" s="65"/>
      <c r="AC97" s="62"/>
    </row>
    <row r="98" spans="2:29" ht="15" customHeight="1" x14ac:dyDescent="0.25">
      <c r="B98" s="29" t="s">
        <v>60</v>
      </c>
      <c r="C98" s="29" t="s">
        <v>99</v>
      </c>
      <c r="D98" s="1" t="s">
        <v>84</v>
      </c>
      <c r="E98" s="2" t="s">
        <v>65</v>
      </c>
      <c r="F98" s="33"/>
      <c r="G98" s="72">
        <f>IF(H98=0,0,H98*50)</f>
        <v>100</v>
      </c>
      <c r="H98" s="71" t="s">
        <v>102</v>
      </c>
      <c r="I98" s="66" t="s">
        <v>67</v>
      </c>
      <c r="K98" s="72">
        <f>IF(L98=0,0,L98*50)</f>
        <v>0</v>
      </c>
      <c r="L98" s="71"/>
      <c r="M98" s="66" t="s">
        <v>67</v>
      </c>
      <c r="O98" s="72">
        <f>IF(P98=0,0,P98*50)</f>
        <v>0</v>
      </c>
      <c r="P98" s="71"/>
      <c r="Q98" s="66" t="s">
        <v>67</v>
      </c>
      <c r="S98" s="72">
        <f>IF(T98=0,0,T98*50)</f>
        <v>0</v>
      </c>
      <c r="T98" s="71"/>
      <c r="U98" s="66" t="s">
        <v>67</v>
      </c>
      <c r="W98" s="72">
        <f>IF(X98=0,0,X98*50)</f>
        <v>0</v>
      </c>
      <c r="X98" s="71"/>
      <c r="Y98" s="66" t="s">
        <v>67</v>
      </c>
      <c r="AA98" s="72">
        <f>IF(AB98=0,0,AB98*50)</f>
        <v>0</v>
      </c>
      <c r="AB98" s="71"/>
      <c r="AC98" s="66" t="s">
        <v>67</v>
      </c>
    </row>
    <row r="99" spans="2:29" ht="15" customHeight="1" x14ac:dyDescent="0.25">
      <c r="B99" s="29"/>
      <c r="C99" s="29"/>
      <c r="D99" s="46"/>
      <c r="E99" s="2"/>
      <c r="F99" s="47"/>
      <c r="G99" s="61"/>
      <c r="H99" s="61"/>
      <c r="I99" s="60"/>
      <c r="K99" s="61"/>
      <c r="L99" s="61"/>
      <c r="M99" s="60"/>
      <c r="O99" s="61"/>
      <c r="P99" s="61"/>
      <c r="Q99" s="60"/>
      <c r="S99" s="61"/>
      <c r="T99" s="61"/>
      <c r="U99" s="60"/>
      <c r="W99" s="61"/>
      <c r="X99" s="61"/>
      <c r="Y99" s="60"/>
      <c r="AA99" s="61"/>
      <c r="AB99" s="61"/>
      <c r="AC99" s="60"/>
    </row>
    <row r="100" spans="2:29" ht="15.75" x14ac:dyDescent="0.25">
      <c r="B100" s="29"/>
      <c r="C100" s="29"/>
      <c r="D100" s="2" t="s">
        <v>50</v>
      </c>
      <c r="E100" s="2"/>
      <c r="F100" s="30"/>
      <c r="G100" s="112">
        <f>SUM(G90:G97)</f>
        <v>29</v>
      </c>
      <c r="H100" s="113">
        <f>VLOOKUP(G100,PAGO,2,FALSE)</f>
        <v>140</v>
      </c>
      <c r="I100" s="114" t="s">
        <v>69</v>
      </c>
      <c r="K100" s="112">
        <f>SUM(K90:K97)</f>
        <v>35</v>
      </c>
      <c r="L100" s="113">
        <f>VLOOKUP(K100,PAGO,2,FALSE)</f>
        <v>170</v>
      </c>
      <c r="M100" s="114" t="s">
        <v>69</v>
      </c>
      <c r="O100" s="112">
        <f>SUM(O90:O97)</f>
        <v>37</v>
      </c>
      <c r="P100" s="113">
        <f>VLOOKUP(O100,PAGO,2,FALSE)</f>
        <v>180</v>
      </c>
      <c r="Q100" s="114" t="s">
        <v>69</v>
      </c>
      <c r="S100" s="112">
        <f>SUM(S90:S97)</f>
        <v>34</v>
      </c>
      <c r="T100" s="113">
        <f>VLOOKUP(S100,PAGO,2,FALSE)</f>
        <v>165</v>
      </c>
      <c r="U100" s="114" t="s">
        <v>69</v>
      </c>
      <c r="W100" s="112">
        <f>SUM(W90:W97)</f>
        <v>34</v>
      </c>
      <c r="X100" s="113">
        <f>VLOOKUP(W100,PAGO,2,FALSE)</f>
        <v>165</v>
      </c>
      <c r="Y100" s="114" t="s">
        <v>69</v>
      </c>
      <c r="AA100" s="112">
        <f>SUM(AA90:AA97)</f>
        <v>39</v>
      </c>
      <c r="AB100" s="113">
        <f>VLOOKUP(AA100,PAGO,2,FALSE)</f>
        <v>190</v>
      </c>
      <c r="AC100" s="114" t="s">
        <v>69</v>
      </c>
    </row>
    <row r="101" spans="2:29" ht="16.5" thickBot="1" x14ac:dyDescent="0.3">
      <c r="B101" s="105"/>
      <c r="C101" s="105"/>
      <c r="D101" s="106"/>
      <c r="E101" s="106"/>
      <c r="F101" s="107"/>
      <c r="G101" s="139">
        <f>IF(G94=0,-25,0)</f>
        <v>0</v>
      </c>
      <c r="H101" s="140"/>
      <c r="I101" s="115" t="s">
        <v>101</v>
      </c>
      <c r="K101" s="139">
        <f>IF(K94=0,-25,0)</f>
        <v>0</v>
      </c>
      <c r="L101" s="140"/>
      <c r="M101" s="115" t="s">
        <v>101</v>
      </c>
      <c r="O101" s="139">
        <f>IF(O94=0,-25,0)</f>
        <v>0</v>
      </c>
      <c r="P101" s="140"/>
      <c r="Q101" s="115" t="s">
        <v>101</v>
      </c>
      <c r="S101" s="139">
        <f>IF(S94=0,-25,0)</f>
        <v>0</v>
      </c>
      <c r="T101" s="140"/>
      <c r="U101" s="115" t="s">
        <v>101</v>
      </c>
      <c r="W101" s="139">
        <f>IF(W94=0,-25,0)</f>
        <v>-25</v>
      </c>
      <c r="X101" s="140"/>
      <c r="Y101" s="115" t="s">
        <v>101</v>
      </c>
      <c r="AA101" s="139">
        <f>IF(AA94=0,-25,0)</f>
        <v>0</v>
      </c>
      <c r="AB101" s="140"/>
      <c r="AC101" s="115" t="s">
        <v>101</v>
      </c>
    </row>
    <row r="102" spans="2:29" ht="19.5" thickBot="1" x14ac:dyDescent="0.3">
      <c r="D102" s="132" t="s">
        <v>68</v>
      </c>
      <c r="E102" s="133"/>
      <c r="G102" s="134">
        <f>+G98+H100+G101</f>
        <v>240</v>
      </c>
      <c r="H102" s="135"/>
      <c r="I102" s="111" t="s">
        <v>70</v>
      </c>
      <c r="J102" s="80"/>
      <c r="K102" s="134">
        <f>+K98+L100+K101</f>
        <v>170</v>
      </c>
      <c r="L102" s="135"/>
      <c r="M102" s="111" t="s">
        <v>70</v>
      </c>
      <c r="N102" s="80"/>
      <c r="O102" s="134">
        <f>+O98+P100+O101</f>
        <v>180</v>
      </c>
      <c r="P102" s="135"/>
      <c r="Q102" s="111" t="s">
        <v>70</v>
      </c>
      <c r="R102" s="80"/>
      <c r="S102" s="134">
        <f>+S98+T100+S101</f>
        <v>165</v>
      </c>
      <c r="T102" s="135"/>
      <c r="U102" s="111" t="s">
        <v>70</v>
      </c>
      <c r="V102" s="80"/>
      <c r="W102" s="134">
        <f>+W98+X100+W101</f>
        <v>140</v>
      </c>
      <c r="X102" s="135"/>
      <c r="Y102" s="111" t="s">
        <v>70</v>
      </c>
      <c r="Z102" s="80"/>
      <c r="AA102" s="134">
        <f>+AA98+AB100+AA101</f>
        <v>190</v>
      </c>
      <c r="AB102" s="135"/>
      <c r="AC102" s="111" t="s">
        <v>70</v>
      </c>
    </row>
    <row r="103" spans="2:29" ht="18.75" x14ac:dyDescent="0.25">
      <c r="D103" s="86"/>
      <c r="E103" s="86"/>
      <c r="G103" s="117"/>
      <c r="H103" s="117"/>
      <c r="I103" s="118"/>
      <c r="J103" s="80"/>
      <c r="K103" s="117"/>
      <c r="L103" s="117"/>
      <c r="M103" s="118"/>
      <c r="N103" s="80"/>
      <c r="O103" s="117"/>
      <c r="P103" s="117"/>
      <c r="Q103" s="118"/>
      <c r="R103" s="80"/>
      <c r="S103" s="117"/>
      <c r="T103" s="117"/>
      <c r="U103" s="118"/>
      <c r="V103" s="80"/>
      <c r="W103" s="117"/>
      <c r="X103" s="117"/>
      <c r="Y103" s="118"/>
      <c r="Z103" s="80"/>
      <c r="AA103" s="117"/>
      <c r="AB103" s="117"/>
      <c r="AC103" s="118"/>
    </row>
    <row r="104" spans="2:29" ht="18.75" x14ac:dyDescent="0.25">
      <c r="D104" s="86"/>
      <c r="E104" s="86"/>
      <c r="G104" s="117"/>
      <c r="H104" s="117"/>
      <c r="I104" s="118"/>
      <c r="J104" s="80"/>
      <c r="K104" s="117"/>
      <c r="L104" s="117"/>
      <c r="M104" s="118"/>
      <c r="N104" s="80"/>
      <c r="O104" s="117"/>
      <c r="P104" s="117"/>
      <c r="Q104" s="118"/>
      <c r="R104" s="80"/>
      <c r="S104" s="117"/>
      <c r="T104" s="117"/>
      <c r="U104" s="118"/>
      <c r="V104" s="80"/>
      <c r="W104" s="117"/>
      <c r="X104" s="117"/>
      <c r="Y104" s="118"/>
      <c r="Z104" s="80"/>
      <c r="AA104" s="117"/>
      <c r="AB104" s="117"/>
      <c r="AC104" s="118"/>
    </row>
    <row r="105" spans="2:29" ht="26.25" x14ac:dyDescent="0.4">
      <c r="B105" s="57" t="s">
        <v>79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</row>
    <row r="107" spans="2:29" ht="18.75" x14ac:dyDescent="0.3">
      <c r="B107" s="39" t="s">
        <v>46</v>
      </c>
      <c r="C107" s="39" t="s">
        <v>47</v>
      </c>
      <c r="D107" s="40" t="s">
        <v>48</v>
      </c>
      <c r="E107" s="41"/>
      <c r="F107" s="42"/>
      <c r="G107" s="136" t="s">
        <v>55</v>
      </c>
      <c r="H107" s="137"/>
      <c r="I107" s="138"/>
      <c r="J107" s="42"/>
      <c r="K107" s="136" t="s">
        <v>54</v>
      </c>
      <c r="L107" s="137"/>
      <c r="M107" s="138"/>
      <c r="O107" s="136" t="s">
        <v>56</v>
      </c>
      <c r="P107" s="137"/>
      <c r="Q107" s="138"/>
      <c r="R107" s="42"/>
      <c r="S107" s="136" t="s">
        <v>57</v>
      </c>
      <c r="T107" s="137"/>
      <c r="U107" s="138"/>
      <c r="W107" s="136" t="s">
        <v>58</v>
      </c>
      <c r="X107" s="137"/>
      <c r="Y107" s="138"/>
      <c r="Z107" s="42"/>
      <c r="AA107" s="136" t="s">
        <v>59</v>
      </c>
      <c r="AB107" s="137"/>
      <c r="AC107" s="138"/>
    </row>
    <row r="108" spans="2:29" ht="18.75" x14ac:dyDescent="0.3">
      <c r="B108" s="43"/>
      <c r="C108" s="43"/>
      <c r="D108" s="44"/>
      <c r="E108" s="45"/>
      <c r="F108" s="42"/>
      <c r="G108" s="67" t="s">
        <v>77</v>
      </c>
      <c r="H108" s="67" t="s">
        <v>76</v>
      </c>
      <c r="I108" s="68" t="s">
        <v>49</v>
      </c>
      <c r="J108" s="70"/>
      <c r="K108" s="67" t="s">
        <v>77</v>
      </c>
      <c r="L108" s="67" t="s">
        <v>76</v>
      </c>
      <c r="M108" s="68" t="s">
        <v>49</v>
      </c>
      <c r="N108" s="69"/>
      <c r="O108" s="67" t="s">
        <v>77</v>
      </c>
      <c r="P108" s="67" t="s">
        <v>76</v>
      </c>
      <c r="Q108" s="68" t="s">
        <v>49</v>
      </c>
      <c r="R108" s="70"/>
      <c r="S108" s="67" t="s">
        <v>77</v>
      </c>
      <c r="T108" s="67" t="s">
        <v>76</v>
      </c>
      <c r="U108" s="68" t="s">
        <v>49</v>
      </c>
      <c r="V108" s="69"/>
      <c r="W108" s="67" t="s">
        <v>77</v>
      </c>
      <c r="X108" s="67" t="s">
        <v>76</v>
      </c>
      <c r="Y108" s="68" t="s">
        <v>49</v>
      </c>
      <c r="Z108" s="70"/>
      <c r="AA108" s="67" t="s">
        <v>77</v>
      </c>
      <c r="AB108" s="67" t="s">
        <v>76</v>
      </c>
      <c r="AC108" s="68" t="s">
        <v>49</v>
      </c>
    </row>
    <row r="109" spans="2:29" x14ac:dyDescent="0.25">
      <c r="B109" s="24"/>
      <c r="C109" s="24"/>
      <c r="D109" s="25"/>
      <c r="E109" s="26"/>
      <c r="F109" s="27"/>
      <c r="G109" s="28"/>
      <c r="H109" s="28"/>
      <c r="I109" s="28"/>
      <c r="K109" s="28"/>
      <c r="L109" s="28"/>
      <c r="M109" s="28"/>
      <c r="O109" s="28"/>
      <c r="P109" s="28"/>
      <c r="Q109" s="28"/>
      <c r="S109" s="28"/>
      <c r="T109" s="28"/>
      <c r="U109" s="28"/>
      <c r="W109" s="28"/>
      <c r="X109" s="28"/>
      <c r="Y109" s="28"/>
      <c r="AA109" s="28"/>
      <c r="AB109" s="28"/>
      <c r="AC109" s="28"/>
    </row>
    <row r="110" spans="2:29" ht="30" customHeight="1" x14ac:dyDescent="0.25">
      <c r="B110" s="29" t="s">
        <v>60</v>
      </c>
      <c r="C110" s="29" t="s">
        <v>98</v>
      </c>
      <c r="D110" s="1" t="s">
        <v>0</v>
      </c>
      <c r="E110" s="2" t="s">
        <v>1</v>
      </c>
      <c r="F110" s="30"/>
      <c r="G110" s="59">
        <f>IF(AND(H110=0,H110&lt;=0),0,IF(AND(H110&gt;0,H110&lt;=5),3,IF(AND(H110&gt;5,H110&lt;=10),5,IF(AND(H110&gt;10,H110&lt;=15),7,IF(AND(H110&gt;15,H110&lt;=20),9,IF(AND(H110&gt;20,H110&lt;=30),11,IF(AND(H110&gt;30,H110&lt;=40),13,IF(AND(H110&gt;40,H110&lt;=50),15,IF(AND(H110&gt;50,H110&lt;=65),17,IF(AND(H110&gt;65,H110&lt;=80),19,21))))))))))</f>
        <v>13</v>
      </c>
      <c r="H110" s="65">
        <v>37</v>
      </c>
      <c r="I110" s="60" t="s">
        <v>51</v>
      </c>
      <c r="K110" s="59">
        <f>IF(AND(L110=0,L110&lt;=0),0,IF(AND(L110&gt;0,L110&lt;=5),3,IF(AND(L110&gt;5,L110&lt;=10),5,IF(AND(L110&gt;10,L110&lt;=15),7,IF(AND(L110&gt;15,L110&lt;=20),9,IF(AND(L110&gt;20,L110&lt;=30),11,IF(AND(L110&gt;30,L110&lt;=40),13,IF(AND(L110&gt;40,L110&lt;=50),15,IF(AND(L110&gt;50,L110&lt;=65),17,IF(AND(L110&gt;65,L110&lt;=80),19,21))))))))))</f>
        <v>13</v>
      </c>
      <c r="L110" s="65">
        <v>37</v>
      </c>
      <c r="M110" s="60" t="s">
        <v>51</v>
      </c>
      <c r="O110" s="59">
        <f>IF(AND(P110=0,P110&lt;=0),0,IF(AND(P110&gt;0,P110&lt;=5),3,IF(AND(P110&gt;5,P110&lt;=10),5,IF(AND(P110&gt;10,P110&lt;=15),7,IF(AND(P110&gt;15,P110&lt;=20),9,IF(AND(P110&gt;20,P110&lt;=30),11,IF(AND(P110&gt;30,P110&lt;=40),13,IF(AND(P110&gt;40,P110&lt;=50),15,IF(AND(P110&gt;50,P110&lt;=65),17,IF(AND(P110&gt;65,P110&lt;=80),19,21))))))))))</f>
        <v>17</v>
      </c>
      <c r="P110" s="65">
        <v>60</v>
      </c>
      <c r="Q110" s="60" t="s">
        <v>51</v>
      </c>
      <c r="S110" s="59">
        <f>IF(AND(T110=0,T110&lt;=0),0,IF(AND(T110&gt;0,T110&lt;=5),3,IF(AND(T110&gt;5,T110&lt;=10),5,IF(AND(T110&gt;10,T110&lt;=15),7,IF(AND(T110&gt;15,T110&lt;=20),9,IF(AND(T110&gt;20,T110&lt;=30),11,IF(AND(T110&gt;30,T110&lt;=40),13,IF(AND(T110&gt;40,T110&lt;=50),15,IF(AND(T110&gt;50,T110&lt;=65),17,IF(AND(T110&gt;65,T110&lt;=80),19,21))))))))))</f>
        <v>9</v>
      </c>
      <c r="T110" s="65">
        <v>17</v>
      </c>
      <c r="U110" s="60" t="s">
        <v>51</v>
      </c>
      <c r="W110" s="59">
        <f>IF(AND(X110=0,X110&lt;=0),0,IF(AND(X110&gt;0,X110&lt;=5),3,IF(AND(X110&gt;5,X110&lt;=10),5,IF(AND(X110&gt;10,X110&lt;=15),7,IF(AND(X110&gt;15,X110&lt;=20),9,IF(AND(X110&gt;20,X110&lt;=30),11,IF(AND(X110&gt;30,X110&lt;=40),13,IF(AND(X110&gt;40,X110&lt;=50),15,IF(AND(X110&gt;50,X110&lt;=65),17,IF(AND(X110&gt;65,X110&lt;=80),19,21))))))))))</f>
        <v>13</v>
      </c>
      <c r="X110" s="65">
        <v>40</v>
      </c>
      <c r="Y110" s="60" t="s">
        <v>51</v>
      </c>
      <c r="AA110" s="59">
        <f>IF(AND(AB110=0,AB110&lt;=0),0,IF(AND(AB110&gt;0,AB110&lt;=5),3,IF(AND(AB110&gt;5,AB110&lt;=10),5,IF(AND(AB110&gt;10,AB110&lt;=15),7,IF(AND(AB110&gt;15,AB110&lt;=20),9,IF(AND(AB110&gt;20,AB110&lt;=30),11,IF(AND(AB110&gt;30,AB110&lt;=40),13,IF(AND(AB110&gt;40,AB110&lt;=50),15,IF(AND(AB110&gt;50,AB110&lt;=65),17,IF(AND(AB110&gt;65,AB110&lt;=80),19,21))))))))))</f>
        <v>15</v>
      </c>
      <c r="AB110" s="65">
        <v>50</v>
      </c>
      <c r="AC110" s="60" t="s">
        <v>51</v>
      </c>
    </row>
    <row r="111" spans="2:29" ht="30" customHeight="1" x14ac:dyDescent="0.25">
      <c r="B111" s="29" t="s">
        <v>60</v>
      </c>
      <c r="C111" s="29" t="s">
        <v>98</v>
      </c>
      <c r="D111" s="1" t="s">
        <v>2</v>
      </c>
      <c r="E111" s="2" t="s">
        <v>86</v>
      </c>
      <c r="F111" s="30"/>
      <c r="G111" s="59">
        <f>IF(AND(H111=0,H111&lt;=0),0,IF(AND(H111&gt;0,H111&lt;=5),3,IF(AND(H111&gt;5,H111&lt;=10),6,IF(AND(H111&gt;10,H111&lt;=15),9,IF(AND(H111&gt;15,H111&lt;=20),12,IF(AND(H111&gt;20,H111&lt;=25),15,IF(AND(H111&gt;25,H111&lt;=30),18,IF(AND(H111&gt;30,H111&lt;=35),21,IF(AND(H111&gt;35,H111&lt;=40),24,IF(AND(H111&gt;40,H111&lt;=45),27,30))))))))))</f>
        <v>9</v>
      </c>
      <c r="H111" s="65">
        <v>14</v>
      </c>
      <c r="I111" s="60" t="s">
        <v>87</v>
      </c>
      <c r="K111" s="59">
        <f>IF(AND(L111=0,L111&lt;=0),0,IF(AND(L111&gt;0,L111&lt;=5),3,IF(AND(L111&gt;5,L111&lt;=10),6,IF(AND(L111&gt;10,L111&lt;=15),9,IF(AND(L111&gt;15,L111&lt;=20),12,IF(AND(L111&gt;20,L111&lt;=25),15,IF(AND(L111&gt;25,L111&lt;=30),18,IF(AND(L111&gt;30,L111&lt;=35),21,IF(AND(L111&gt;35,L111&lt;=40),24,IF(AND(L111&gt;40,L111&lt;=45),27,30))))))))))</f>
        <v>6</v>
      </c>
      <c r="L111" s="65">
        <v>6</v>
      </c>
      <c r="M111" s="60" t="s">
        <v>87</v>
      </c>
      <c r="O111" s="59">
        <f>IF(AND(P111=0,P111&lt;=0),0,IF(AND(P111&gt;0,P111&lt;=5),3,IF(AND(P111&gt;5,P111&lt;=10),6,IF(AND(P111&gt;10,P111&lt;=15),9,IF(AND(P111&gt;15,P111&lt;=20),12,IF(AND(P111&gt;20,P111&lt;=25),15,IF(AND(P111&gt;25,P111&lt;=30),18,IF(AND(P111&gt;30,P111&lt;=35),21,IF(AND(P111&gt;35,P111&lt;=40),24,IF(AND(P111&gt;40,P111&lt;=45),27,30))))))))))</f>
        <v>6</v>
      </c>
      <c r="P111" s="65">
        <v>9</v>
      </c>
      <c r="Q111" s="60" t="s">
        <v>87</v>
      </c>
      <c r="S111" s="59">
        <f>IF(AND(T111=0,T111&lt;=0),0,IF(AND(T111&gt;0,T111&lt;=5),3,IF(AND(T111&gt;5,T111&lt;=10),6,IF(AND(T111&gt;10,T111&lt;=15),9,IF(AND(T111&gt;15,T111&lt;=20),12,IF(AND(T111&gt;20,T111&lt;=25),15,IF(AND(T111&gt;25,T111&lt;=30),18,IF(AND(T111&gt;30,T111&lt;=35),21,IF(AND(T111&gt;35,T111&lt;=40),24,IF(AND(T111&gt;40,T111&lt;=45),27,30))))))))))</f>
        <v>3</v>
      </c>
      <c r="T111" s="65">
        <v>4</v>
      </c>
      <c r="U111" s="60" t="s">
        <v>87</v>
      </c>
      <c r="W111" s="59">
        <f>IF(AND(X111=0,X111&lt;=0),0,IF(AND(X111&gt;0,X111&lt;=5),3,IF(AND(X111&gt;5,X111&lt;=10),6,IF(AND(X111&gt;10,X111&lt;=15),9,IF(AND(X111&gt;15,X111&lt;=20),12,IF(AND(X111&gt;20,X111&lt;=25),15,IF(AND(X111&gt;25,X111&lt;=30),18,IF(AND(X111&gt;30,X111&lt;=35),21,IF(AND(X111&gt;35,X111&lt;=40),24,IF(AND(X111&gt;40,X111&lt;=45),27,30))))))))))</f>
        <v>9</v>
      </c>
      <c r="X111" s="65">
        <v>11</v>
      </c>
      <c r="Y111" s="60" t="s">
        <v>87</v>
      </c>
      <c r="AA111" s="59">
        <f>IF(AND(AB111=0,AB111&lt;=0),0,IF(AND(AB111&gt;0,AB111&lt;=5),3,IF(AND(AB111&gt;5,AB111&lt;=10),6,IF(AND(AB111&gt;10,AB111&lt;=15),9,IF(AND(AB111&gt;15,AB111&lt;=20),12,IF(AND(AB111&gt;20,AB111&lt;=25),15,IF(AND(AB111&gt;25,AB111&lt;=30),18,IF(AND(AB111&gt;30,AB111&lt;=35),21,IF(AND(AB111&gt;35,AB111&lt;=40),24,IF(AND(AB111&gt;40,AB111&lt;=45),27,30))))))))))</f>
        <v>9</v>
      </c>
      <c r="AB111" s="65">
        <v>13</v>
      </c>
      <c r="AC111" s="60" t="s">
        <v>87</v>
      </c>
    </row>
    <row r="112" spans="2:29" ht="30" customHeight="1" x14ac:dyDescent="0.25">
      <c r="B112" s="29" t="s">
        <v>60</v>
      </c>
      <c r="C112" s="29" t="s">
        <v>98</v>
      </c>
      <c r="D112" s="1" t="s">
        <v>3</v>
      </c>
      <c r="E112" s="2" t="s">
        <v>85</v>
      </c>
      <c r="F112" s="30"/>
      <c r="G112" s="59">
        <f>IF(AND(H112=0,H112&lt;=0),0,IF(AND(H112&gt;0,H112&lt;=5),3,IF(AND(H112&gt;5,H112&lt;=10),5,IF(AND(H112&gt;10,H112&lt;=15),7,IF(AND(H112&gt;15,H112&lt;=20),9,IF(AND(H112&gt;20,H112&lt;=25),11,IF(AND(H112&gt;25,H112&lt;=30),13,IF(AND(H112&gt;30,H112&lt;=35),15,IF(AND(H112&gt;35,H112&lt;=40),17,IF(AND(H112&gt;40,H112&lt;=45),19,21))))))))))</f>
        <v>7</v>
      </c>
      <c r="H112" s="65">
        <v>11</v>
      </c>
      <c r="I112" s="60" t="s">
        <v>85</v>
      </c>
      <c r="K112" s="59">
        <f>IF(AND(L112=0,L112&lt;=0),0,IF(AND(L112&gt;0,L112&lt;=5),3,IF(AND(L112&gt;5,L112&lt;=10),5,IF(AND(L112&gt;10,L112&lt;=15),7,IF(AND(L112&gt;15,L112&lt;=20),9,IF(AND(L112&gt;20,L112&lt;=25),11,IF(AND(L112&gt;25,L112&lt;=30),13,IF(AND(L112&gt;30,L112&lt;=35),15,IF(AND(L112&gt;35,L112&lt;=40),17,IF(AND(L112&gt;40,L112&lt;=45),19,21))))))))))</f>
        <v>5</v>
      </c>
      <c r="L112" s="65">
        <v>8</v>
      </c>
      <c r="M112" s="60" t="s">
        <v>85</v>
      </c>
      <c r="O112" s="59">
        <f>IF(AND(P112=0,P112&lt;=0),0,IF(AND(P112&gt;0,P112&lt;=5),3,IF(AND(P112&gt;5,P112&lt;=10),5,IF(AND(P112&gt;10,P112&lt;=15),7,IF(AND(P112&gt;15,P112&lt;=20),9,IF(AND(P112&gt;20,P112&lt;=25),11,IF(AND(P112&gt;25,P112&lt;=30),13,IF(AND(P112&gt;30,P112&lt;=35),15,IF(AND(P112&gt;35,P112&lt;=40),17,IF(AND(P112&gt;40,P112&lt;=45),19,21))))))))))</f>
        <v>3</v>
      </c>
      <c r="P112" s="65">
        <v>5</v>
      </c>
      <c r="Q112" s="60" t="s">
        <v>85</v>
      </c>
      <c r="S112" s="59">
        <f>IF(AND(T112=0,T112&lt;=0),0,IF(AND(T112&gt;0,T112&lt;=5),3,IF(AND(T112&gt;5,T112&lt;=10),5,IF(AND(T112&gt;10,T112&lt;=15),7,IF(AND(T112&gt;15,T112&lt;=20),9,IF(AND(T112&gt;20,T112&lt;=25),11,IF(AND(T112&gt;25,T112&lt;=30),13,IF(AND(T112&gt;30,T112&lt;=35),15,IF(AND(T112&gt;35,T112&lt;=40),17,IF(AND(T112&gt;40,T112&lt;=45),19,21))))))))))</f>
        <v>3</v>
      </c>
      <c r="T112" s="65">
        <v>5</v>
      </c>
      <c r="U112" s="60" t="s">
        <v>85</v>
      </c>
      <c r="W112" s="59">
        <f>IF(AND(X112=0,X112&lt;=0),0,IF(AND(X112&gt;0,X112&lt;=5),3,IF(AND(X112&gt;5,X112&lt;=10),5,IF(AND(X112&gt;10,X112&lt;=15),7,IF(AND(X112&gt;15,X112&lt;=20),9,IF(AND(X112&gt;20,X112&lt;=25),11,IF(AND(X112&gt;25,X112&lt;=30),13,IF(AND(X112&gt;30,X112&lt;=35),15,IF(AND(X112&gt;35,X112&lt;=40),17,IF(AND(X112&gt;40,X112&lt;=45),19,21))))))))))</f>
        <v>3</v>
      </c>
      <c r="X112" s="65">
        <v>2</v>
      </c>
      <c r="Y112" s="60" t="s">
        <v>85</v>
      </c>
      <c r="AA112" s="59">
        <f>IF(AND(AB112=0,AB112&lt;=0),0,IF(AND(AB112&gt;0,AB112&lt;=5),3,IF(AND(AB112&gt;5,AB112&lt;=10),5,IF(AND(AB112&gt;10,AB112&lt;=15),7,IF(AND(AB112&gt;15,AB112&lt;=20),9,IF(AND(AB112&gt;20,AB112&lt;=25),11,IF(AND(AB112&gt;25,AB112&lt;=30),13,IF(AND(AB112&gt;30,AB112&lt;=35),15,IF(AND(AB112&gt;35,AB112&lt;=40),17,IF(AND(AB112&gt;40,AB112&lt;=45),19,21))))))))))</f>
        <v>5</v>
      </c>
      <c r="AB112" s="65">
        <v>6</v>
      </c>
      <c r="AC112" s="60" t="s">
        <v>85</v>
      </c>
    </row>
    <row r="113" spans="2:29" ht="30" customHeight="1" x14ac:dyDescent="0.25">
      <c r="B113" s="29" t="s">
        <v>60</v>
      </c>
      <c r="C113" s="29" t="s">
        <v>98</v>
      </c>
      <c r="D113" s="1" t="s">
        <v>4</v>
      </c>
      <c r="E113" s="2" t="s">
        <v>52</v>
      </c>
      <c r="F113" s="30"/>
      <c r="G113" s="59">
        <f>IF(H113&lt;1,0,IF(H113=1,2,IF(H113=2,4,IF(H113=3,6,IF(H113=4,8,IF(H113=5,10,IF(H113=6,12,IF(H113=7,14,IF(H113=8,16,IF(H113=9,18,20))))))))))</f>
        <v>4</v>
      </c>
      <c r="H113" s="65">
        <v>2</v>
      </c>
      <c r="I113" s="60" t="s">
        <v>52</v>
      </c>
      <c r="K113" s="59">
        <f>IF(L113&lt;1,0,IF(L113=1,2,IF(L113=2,4,IF(L113=3,6,IF(L113=4,8,IF(L113=5,10,IF(L113=6,12,IF(L113=7,14,IF(L113=8,16,IF(L113=9,18,20))))))))))</f>
        <v>0</v>
      </c>
      <c r="L113" s="65"/>
      <c r="M113" s="60" t="s">
        <v>52</v>
      </c>
      <c r="O113" s="59">
        <f>IF(P113&lt;1,0,IF(P113=1,2,IF(P113=2,4,IF(P113=3,6,IF(P113=4,8,IF(P113=5,10,IF(P113=6,12,IF(P113=7,14,IF(P113=8,16,IF(P113=9,18,20))))))))))</f>
        <v>0</v>
      </c>
      <c r="P113" s="65"/>
      <c r="Q113" s="60" t="s">
        <v>52</v>
      </c>
      <c r="S113" s="59">
        <f>IF(T113&lt;1,0,IF(T113=1,2,IF(T113=2,4,IF(T113=3,6,IF(T113=4,8,IF(T113=5,10,IF(T113=6,12,IF(T113=7,14,IF(T113=8,16,IF(T113=9,18,20))))))))))</f>
        <v>2</v>
      </c>
      <c r="T113" s="65">
        <v>1</v>
      </c>
      <c r="U113" s="60" t="s">
        <v>52</v>
      </c>
      <c r="W113" s="59">
        <f>IF(X113&lt;1,0,IF(X113=1,2,IF(X113=2,4,IF(X113=3,6,IF(X113=4,8,IF(X113=5,10,IF(X113=6,12,IF(X113=7,14,IF(X113=8,16,IF(X113=9,18,20))))))))))</f>
        <v>0</v>
      </c>
      <c r="X113" s="65"/>
      <c r="Y113" s="60" t="s">
        <v>52</v>
      </c>
      <c r="AA113" s="59">
        <f>IF(AB113&lt;1,0,IF(AB113=1,2,IF(AB113=2,4,IF(AB113=3,6,IF(AB113=4,8,IF(AB113=5,10,IF(AB113=6,12,IF(AB113=7,14,IF(AB113=8,16,IF(AB113=9,18,20))))))))))</f>
        <v>2</v>
      </c>
      <c r="AB113" s="65">
        <v>1</v>
      </c>
      <c r="AC113" s="60" t="s">
        <v>52</v>
      </c>
    </row>
    <row r="114" spans="2:29" ht="30" customHeight="1" x14ac:dyDescent="0.25">
      <c r="B114" s="29" t="s">
        <v>60</v>
      </c>
      <c r="C114" s="29" t="s">
        <v>98</v>
      </c>
      <c r="D114" s="1" t="s">
        <v>5</v>
      </c>
      <c r="E114" s="2" t="s">
        <v>89</v>
      </c>
      <c r="F114" s="30"/>
      <c r="G114" s="59">
        <f>IF(AND(H114=0,H114&lt;=0),0,IF(AND(H114&gt;0,H114&lt;=5),3,IF(AND(H114&gt;5,H114&lt;=10),4,IF(AND(H114&gt;10,H114&lt;=15),7,IF(AND(H114&gt;15,H114&lt;=20),9,IF(AND(H114&gt;20,H114&lt;=25),11,IF(AND(H114&gt;25,H114&lt;=30),13,IF(AND(H114&gt;30,H114&lt;=35),16,IF(AND(H114&gt;35,H114&lt;=40),17,IF(AND(H114&gt;40,H114&lt;=45),19,21))))))))))</f>
        <v>3</v>
      </c>
      <c r="H114" s="65">
        <v>4</v>
      </c>
      <c r="I114" s="31" t="s">
        <v>53</v>
      </c>
      <c r="K114" s="59">
        <f>IF(AND(L114=0,L114&lt;=0),0,IF(AND(L114&gt;0,L114&lt;=5),3,IF(AND(L114&gt;5,L114&lt;=10),4,IF(AND(L114&gt;10,L114&lt;=15),7,IF(AND(L114&gt;15,L114&lt;=20),9,IF(AND(L114&gt;20,L114&lt;=25),11,IF(AND(L114&gt;25,L114&lt;=30),13,IF(AND(L114&gt;30,L114&lt;=35),16,IF(AND(L114&gt;35,L114&lt;=40),17,IF(AND(L114&gt;40,L114&lt;=45),19,21))))))))))</f>
        <v>3</v>
      </c>
      <c r="L114" s="65">
        <v>4</v>
      </c>
      <c r="M114" s="31" t="s">
        <v>53</v>
      </c>
      <c r="O114" s="59">
        <f>IF(AND(P114=0,P114&lt;=0),0,IF(AND(P114&gt;0,P114&lt;=5),3,IF(AND(P114&gt;5,P114&lt;=10),4,IF(AND(P114&gt;10,P114&lt;=15),7,IF(AND(P114&gt;15,P114&lt;=20),9,IF(AND(P114&gt;20,P114&lt;=25),11,IF(AND(P114&gt;25,P114&lt;=30),13,IF(AND(P114&gt;30,P114&lt;=35),16,IF(AND(P114&gt;35,P114&lt;=40),17,IF(AND(P114&gt;40,P114&lt;=45),19,21))))))))))</f>
        <v>3</v>
      </c>
      <c r="P114" s="65">
        <v>5</v>
      </c>
      <c r="Q114" s="31" t="s">
        <v>53</v>
      </c>
      <c r="S114" s="59">
        <f>IF(AND(T114=0,T114&lt;=0),0,IF(AND(T114&gt;0,T114&lt;=5),3,IF(AND(T114&gt;5,T114&lt;=10),4,IF(AND(T114&gt;10,T114&lt;=15),7,IF(AND(T114&gt;15,T114&lt;=20),9,IF(AND(T114&gt;20,T114&lt;=25),11,IF(AND(T114&gt;25,T114&lt;=30),13,IF(AND(T114&gt;30,T114&lt;=35),16,IF(AND(T114&gt;35,T114&lt;=40),17,IF(AND(T114&gt;40,T114&lt;=45),19,21))))))))))</f>
        <v>0</v>
      </c>
      <c r="T114" s="65"/>
      <c r="U114" s="31" t="s">
        <v>53</v>
      </c>
      <c r="W114" s="59">
        <f>IF(AND(X114=0,X114&lt;=0),0,IF(AND(X114&gt;0,X114&lt;=5),3,IF(AND(X114&gt;5,X114&lt;=10),4,IF(AND(X114&gt;10,X114&lt;=15),7,IF(AND(X114&gt;15,X114&lt;=20),9,IF(AND(X114&gt;20,X114&lt;=25),11,IF(AND(X114&gt;25,X114&lt;=30),13,IF(AND(X114&gt;30,X114&lt;=35),16,IF(AND(X114&gt;35,X114&lt;=40),17,IF(AND(X114&gt;40,X114&lt;=45),19,21))))))))))</f>
        <v>3</v>
      </c>
      <c r="X114" s="65">
        <v>1</v>
      </c>
      <c r="Y114" s="31" t="s">
        <v>53</v>
      </c>
      <c r="AA114" s="59">
        <f>IF(AND(AB114=0,AB114&lt;=0),0,IF(AND(AB114&gt;0,AB114&lt;=5),3,IF(AND(AB114&gt;5,AB114&lt;=10),4,IF(AND(AB114&gt;10,AB114&lt;=15),7,IF(AND(AB114&gt;15,AB114&lt;=20),9,IF(AND(AB114&gt;20,AB114&lt;=25),11,IF(AND(AB114&gt;25,AB114&lt;=30),13,IF(AND(AB114&gt;30,AB114&lt;=35),16,IF(AND(AB114&gt;35,AB114&lt;=40),17,IF(AND(AB114&gt;40,AB114&lt;=45),19,21))))))))))</f>
        <v>3</v>
      </c>
      <c r="AB114" s="65">
        <v>2</v>
      </c>
      <c r="AC114" s="31" t="s">
        <v>53</v>
      </c>
    </row>
    <row r="115" spans="2:29" ht="30" customHeight="1" x14ac:dyDescent="0.25">
      <c r="B115" s="29" t="s">
        <v>60</v>
      </c>
      <c r="C115" s="29" t="s">
        <v>98</v>
      </c>
      <c r="D115" s="1" t="s">
        <v>7</v>
      </c>
      <c r="E115" s="2" t="s">
        <v>6</v>
      </c>
      <c r="F115" s="30"/>
      <c r="G115" s="59">
        <f>IF(AND(H115=0,H115&lt;=0),0,IF(AND(H115&gt;0,H115&lt;=2),1,IF(AND(H115&gt;2,H115&lt;=4),2,IF(AND(H115&gt;4,H115&lt;=6),3,IF(AND(H115&gt;6,H115&lt;=8),4,IF(AND(H115&gt;8,H115&lt;=10),5,IF(AND(H115&gt;10,H115&lt;=12),6,IF(AND(H115&gt;12,H115&lt;=14),7,IF(AND(H115&gt;14,H115&lt;=16),8,IF(AND(H115&gt;16,H115&lt;=18),9,10))))))))))</f>
        <v>0</v>
      </c>
      <c r="H115" s="65"/>
      <c r="I115" s="60" t="s">
        <v>63</v>
      </c>
      <c r="K115" s="59">
        <f>IF(AND(L115=0,L115&lt;=0),0,IF(AND(L115&gt;0,L115&lt;=2),1,IF(AND(L115&gt;2,L115&lt;=4),2,IF(AND(L115&gt;4,L115&lt;=6),3,IF(AND(L115&gt;6,L115&lt;=8),4,IF(AND(L115&gt;8,L115&lt;=10),5,IF(AND(L115&gt;10,L115&lt;=12),6,IF(AND(L115&gt;12,L115&lt;=14),7,IF(AND(L115&gt;14,L115&lt;=16),8,IF(AND(L115&gt;16,L115&lt;=18),9,10))))))))))</f>
        <v>0</v>
      </c>
      <c r="L115" s="65"/>
      <c r="M115" s="60" t="s">
        <v>63</v>
      </c>
      <c r="O115" s="59">
        <f>IF(AND(P115=0,P115&lt;=0),0,IF(AND(P115&gt;0,P115&lt;=2),1,IF(AND(P115&gt;2,P115&lt;=4),2,IF(AND(P115&gt;4,P115&lt;=6),3,IF(AND(P115&gt;6,P115&lt;=8),4,IF(AND(P115&gt;8,P115&lt;=10),5,IF(AND(P115&gt;10,P115&lt;=12),6,IF(AND(P115&gt;12,P115&lt;=14),7,IF(AND(P115&gt;14,P115&lt;=16),8,IF(AND(P115&gt;16,P115&lt;=18),9,10))))))))))</f>
        <v>0</v>
      </c>
      <c r="P115" s="65"/>
      <c r="Q115" s="60" t="s">
        <v>63</v>
      </c>
      <c r="S115" s="59">
        <f>IF(AND(T115=0,T115&lt;=0),0,IF(AND(T115&gt;0,T115&lt;=2),1,IF(AND(T115&gt;2,T115&lt;=4),2,IF(AND(T115&gt;4,T115&lt;=6),3,IF(AND(T115&gt;6,T115&lt;=8),4,IF(AND(T115&gt;8,T115&lt;=10),5,IF(AND(T115&gt;10,T115&lt;=12),6,IF(AND(T115&gt;12,T115&lt;=14),7,IF(AND(T115&gt;14,T115&lt;=16),8,IF(AND(T115&gt;16,T115&lt;=18),9,10))))))))))</f>
        <v>0</v>
      </c>
      <c r="T115" s="65"/>
      <c r="U115" s="60" t="s">
        <v>63</v>
      </c>
      <c r="W115" s="59">
        <f>IF(AND(X115=0,X115&lt;=0),0,IF(AND(X115&gt;0,X115&lt;=2),1,IF(AND(X115&gt;2,X115&lt;=4),2,IF(AND(X115&gt;4,X115&lt;=6),3,IF(AND(X115&gt;6,X115&lt;=8),4,IF(AND(X115&gt;8,X115&lt;=10),5,IF(AND(X115&gt;10,X115&lt;=12),6,IF(AND(X115&gt;12,X115&lt;=14),7,IF(AND(X115&gt;14,X115&lt;=16),8,IF(AND(X115&gt;16,X115&lt;=18),9,10))))))))))</f>
        <v>0</v>
      </c>
      <c r="X115" s="65"/>
      <c r="Y115" s="60" t="s">
        <v>63</v>
      </c>
      <c r="AA115" s="59">
        <f>IF(AND(AB115=0,AB115&lt;=0),0,IF(AND(AB115&gt;0,AB115&lt;=2),1,IF(AND(AB115&gt;2,AB115&lt;=4),2,IF(AND(AB115&gt;4,AB115&lt;=6),3,IF(AND(AB115&gt;6,AB115&lt;=8),4,IF(AND(AB115&gt;8,AB115&lt;=10),5,IF(AND(AB115&gt;10,AB115&lt;=12),6,IF(AND(AB115&gt;12,AB115&lt;=14),7,IF(AND(AB115&gt;14,AB115&lt;=16),8,IF(AND(AB115&gt;16,AB115&lt;=18),9,10))))))))))</f>
        <v>0</v>
      </c>
      <c r="AB115" s="65"/>
      <c r="AC115" s="60" t="s">
        <v>63</v>
      </c>
    </row>
    <row r="116" spans="2:29" ht="30" customHeight="1" x14ac:dyDescent="0.25">
      <c r="B116" s="29" t="s">
        <v>60</v>
      </c>
      <c r="C116" s="29" t="s">
        <v>98</v>
      </c>
      <c r="D116" s="1" t="s">
        <v>9</v>
      </c>
      <c r="E116" s="2" t="s">
        <v>8</v>
      </c>
      <c r="F116" s="30"/>
      <c r="G116" s="94">
        <f>H116</f>
        <v>5</v>
      </c>
      <c r="H116" s="95">
        <v>5</v>
      </c>
      <c r="I116" s="83" t="s">
        <v>83</v>
      </c>
      <c r="J116" s="96"/>
      <c r="K116" s="94">
        <f>L116</f>
        <v>6</v>
      </c>
      <c r="L116" s="95">
        <v>6</v>
      </c>
      <c r="M116" s="83" t="s">
        <v>83</v>
      </c>
      <c r="N116" s="96"/>
      <c r="O116" s="94">
        <f>P116</f>
        <v>4</v>
      </c>
      <c r="P116" s="95">
        <v>4</v>
      </c>
      <c r="Q116" s="83" t="s">
        <v>83</v>
      </c>
      <c r="R116" s="96"/>
      <c r="S116" s="94">
        <f>T116</f>
        <v>6</v>
      </c>
      <c r="T116" s="95">
        <v>6</v>
      </c>
      <c r="U116" s="83" t="s">
        <v>83</v>
      </c>
      <c r="V116" s="96"/>
      <c r="W116" s="94">
        <f>X116</f>
        <v>5</v>
      </c>
      <c r="X116" s="95">
        <v>5</v>
      </c>
      <c r="Y116" s="83" t="s">
        <v>83</v>
      </c>
      <c r="Z116" s="96"/>
      <c r="AA116" s="94">
        <f>AB116</f>
        <v>6</v>
      </c>
      <c r="AB116" s="95">
        <v>6</v>
      </c>
      <c r="AC116" s="83" t="s">
        <v>83</v>
      </c>
    </row>
    <row r="117" spans="2:29" ht="30" customHeight="1" x14ac:dyDescent="0.25">
      <c r="B117" s="29" t="s">
        <v>60</v>
      </c>
      <c r="C117" s="29" t="s">
        <v>98</v>
      </c>
      <c r="D117" s="1" t="s">
        <v>64</v>
      </c>
      <c r="E117" s="2" t="s">
        <v>10</v>
      </c>
      <c r="F117" s="30"/>
      <c r="G117" s="59">
        <f>H117</f>
        <v>0</v>
      </c>
      <c r="H117" s="65"/>
      <c r="I117" s="62"/>
      <c r="K117" s="59">
        <f>L117</f>
        <v>0</v>
      </c>
      <c r="L117" s="65"/>
      <c r="M117" s="62"/>
      <c r="O117" s="59">
        <f>P117</f>
        <v>0</v>
      </c>
      <c r="P117" s="65"/>
      <c r="Q117" s="62"/>
      <c r="S117" s="59">
        <f>T117</f>
        <v>0</v>
      </c>
      <c r="T117" s="65"/>
      <c r="U117" s="62"/>
      <c r="W117" s="59">
        <f>X117</f>
        <v>0</v>
      </c>
      <c r="X117" s="65"/>
      <c r="Y117" s="62"/>
      <c r="AA117" s="59">
        <f>AB117</f>
        <v>0</v>
      </c>
      <c r="AB117" s="65"/>
      <c r="AC117" s="62"/>
    </row>
    <row r="118" spans="2:29" ht="15" customHeight="1" x14ac:dyDescent="0.25">
      <c r="B118" s="29" t="s">
        <v>60</v>
      </c>
      <c r="C118" s="29" t="s">
        <v>98</v>
      </c>
      <c r="D118" s="1" t="s">
        <v>84</v>
      </c>
      <c r="E118" s="2" t="s">
        <v>65</v>
      </c>
      <c r="F118" s="33"/>
      <c r="G118" s="72">
        <f>IF(H118=0,0,H118*50)</f>
        <v>0</v>
      </c>
      <c r="H118" s="71"/>
      <c r="I118" s="66" t="s">
        <v>67</v>
      </c>
      <c r="K118" s="72">
        <f>IF(L118=0,0,L118*50)</f>
        <v>0</v>
      </c>
      <c r="L118" s="71"/>
      <c r="M118" s="66" t="s">
        <v>67</v>
      </c>
      <c r="O118" s="72">
        <f>IF(P118=0,0,P118*50)</f>
        <v>0</v>
      </c>
      <c r="P118" s="71"/>
      <c r="Q118" s="66" t="s">
        <v>67</v>
      </c>
      <c r="S118" s="72">
        <f>IF(T118=0,0,T118*50)</f>
        <v>0</v>
      </c>
      <c r="T118" s="71"/>
      <c r="U118" s="66" t="s">
        <v>67</v>
      </c>
      <c r="W118" s="72">
        <f>IF(X118=0,0,X118*50)</f>
        <v>0</v>
      </c>
      <c r="X118" s="71"/>
      <c r="Y118" s="66" t="s">
        <v>67</v>
      </c>
      <c r="AA118" s="72">
        <f>IF(AB118=0,0,AB118*50)</f>
        <v>0</v>
      </c>
      <c r="AB118" s="71"/>
      <c r="AC118" s="66" t="s">
        <v>67</v>
      </c>
    </row>
    <row r="119" spans="2:29" x14ac:dyDescent="0.25">
      <c r="B119" s="29"/>
      <c r="C119" s="29"/>
      <c r="D119" s="46"/>
      <c r="E119" s="2"/>
      <c r="F119" s="47"/>
      <c r="G119" s="109"/>
      <c r="H119" s="109"/>
      <c r="I119" s="110"/>
      <c r="K119" s="61"/>
      <c r="L119" s="61"/>
      <c r="M119" s="60"/>
      <c r="O119" s="61"/>
      <c r="P119" s="61"/>
      <c r="Q119" s="60"/>
      <c r="S119" s="61"/>
      <c r="T119" s="61"/>
      <c r="U119" s="60"/>
      <c r="W119" s="61"/>
      <c r="X119" s="61"/>
      <c r="Y119" s="60"/>
      <c r="AA119" s="61"/>
      <c r="AB119" s="61"/>
      <c r="AC119" s="60"/>
    </row>
    <row r="120" spans="2:29" ht="15.75" x14ac:dyDescent="0.25">
      <c r="B120" s="29"/>
      <c r="C120" s="29"/>
      <c r="D120" s="2" t="s">
        <v>50</v>
      </c>
      <c r="E120" s="2"/>
      <c r="F120" s="108"/>
      <c r="G120" s="112">
        <f>SUM(G110:G117)</f>
        <v>41</v>
      </c>
      <c r="H120" s="113">
        <f>VLOOKUP(G120,PAGO,2,FALSE)</f>
        <v>200</v>
      </c>
      <c r="I120" s="114" t="s">
        <v>69</v>
      </c>
      <c r="K120" s="112">
        <f>SUM(K110:K117)</f>
        <v>33</v>
      </c>
      <c r="L120" s="113">
        <f>VLOOKUP(K120,PAGO,2,FALSE)</f>
        <v>160</v>
      </c>
      <c r="M120" s="114" t="s">
        <v>69</v>
      </c>
      <c r="O120" s="112">
        <f>SUM(O110:O117)</f>
        <v>33</v>
      </c>
      <c r="P120" s="113">
        <f>VLOOKUP(O120,PAGO,2,FALSE)</f>
        <v>160</v>
      </c>
      <c r="Q120" s="114" t="s">
        <v>69</v>
      </c>
      <c r="S120" s="112">
        <f>SUM(S110:S117)</f>
        <v>23</v>
      </c>
      <c r="T120" s="113">
        <f>VLOOKUP(S120,PAGO,2,FALSE)</f>
        <v>110</v>
      </c>
      <c r="U120" s="114" t="s">
        <v>69</v>
      </c>
      <c r="W120" s="112">
        <f>SUM(W110:W117)</f>
        <v>33</v>
      </c>
      <c r="X120" s="113">
        <f>VLOOKUP(W120,PAGO,2,FALSE)</f>
        <v>160</v>
      </c>
      <c r="Y120" s="114" t="s">
        <v>69</v>
      </c>
      <c r="AA120" s="112">
        <f>SUM(AA110:AA117)</f>
        <v>40</v>
      </c>
      <c r="AB120" s="113">
        <f>VLOOKUP(AA120,PAGO,2,FALSE)</f>
        <v>195</v>
      </c>
      <c r="AC120" s="114" t="s">
        <v>69</v>
      </c>
    </row>
    <row r="121" spans="2:29" ht="16.5" thickBot="1" x14ac:dyDescent="0.3">
      <c r="B121" s="105"/>
      <c r="C121" s="105"/>
      <c r="D121" s="106"/>
      <c r="E121" s="106"/>
      <c r="F121" s="107"/>
      <c r="G121" s="139">
        <f>IF(G114=0,-25,0)</f>
        <v>0</v>
      </c>
      <c r="H121" s="140"/>
      <c r="I121" s="115" t="s">
        <v>101</v>
      </c>
      <c r="J121" s="116"/>
      <c r="K121" s="139">
        <f>IF(K114=0,-25,0)</f>
        <v>0</v>
      </c>
      <c r="L121" s="140"/>
      <c r="M121" s="115" t="s">
        <v>101</v>
      </c>
      <c r="N121" s="116"/>
      <c r="O121" s="139">
        <f>IF(O114=0,-25,0)</f>
        <v>0</v>
      </c>
      <c r="P121" s="140"/>
      <c r="Q121" s="115" t="s">
        <v>101</v>
      </c>
      <c r="R121" s="116"/>
      <c r="S121" s="139">
        <f>IF(S114=0,-25,0)</f>
        <v>-25</v>
      </c>
      <c r="T121" s="140"/>
      <c r="U121" s="115" t="s">
        <v>101</v>
      </c>
      <c r="V121" s="116"/>
      <c r="W121" s="139">
        <f>IF(W114=0,-25,0)</f>
        <v>0</v>
      </c>
      <c r="X121" s="140"/>
      <c r="Y121" s="115" t="s">
        <v>101</v>
      </c>
      <c r="Z121" s="116"/>
      <c r="AA121" s="139">
        <f>IF(AA114=0,-25,0)</f>
        <v>0</v>
      </c>
      <c r="AB121" s="140"/>
      <c r="AC121" s="115" t="s">
        <v>101</v>
      </c>
    </row>
    <row r="122" spans="2:29" ht="19.5" thickBot="1" x14ac:dyDescent="0.3">
      <c r="D122" s="132" t="s">
        <v>68</v>
      </c>
      <c r="E122" s="133"/>
      <c r="G122" s="134">
        <f>+G118+H120+G121</f>
        <v>200</v>
      </c>
      <c r="H122" s="135"/>
      <c r="I122" s="111" t="s">
        <v>70</v>
      </c>
      <c r="K122" s="134">
        <f>+K118+L120+K121</f>
        <v>160</v>
      </c>
      <c r="L122" s="135"/>
      <c r="M122" s="111" t="s">
        <v>70</v>
      </c>
      <c r="O122" s="134">
        <f>+O118+P120+O121</f>
        <v>160</v>
      </c>
      <c r="P122" s="135"/>
      <c r="Q122" s="111" t="s">
        <v>70</v>
      </c>
      <c r="S122" s="134">
        <f>+S118+T120+S121</f>
        <v>85</v>
      </c>
      <c r="T122" s="135"/>
      <c r="U122" s="111" t="s">
        <v>70</v>
      </c>
      <c r="W122" s="134">
        <f>+W118+X120+W121</f>
        <v>160</v>
      </c>
      <c r="X122" s="135"/>
      <c r="Y122" s="111" t="s">
        <v>70</v>
      </c>
      <c r="AA122" s="134">
        <f>+AA118+AB120+AA121</f>
        <v>195</v>
      </c>
      <c r="AB122" s="135"/>
      <c r="AC122" s="111" t="s">
        <v>70</v>
      </c>
    </row>
    <row r="123" spans="2:29" ht="18.75" x14ac:dyDescent="0.25">
      <c r="D123" s="86"/>
      <c r="E123" s="86"/>
      <c r="G123" s="87"/>
      <c r="H123" s="87"/>
      <c r="I123" s="88"/>
      <c r="K123" s="87"/>
      <c r="L123" s="87"/>
      <c r="M123" s="88"/>
      <c r="O123" s="87"/>
      <c r="P123" s="87"/>
      <c r="Q123" s="88"/>
      <c r="S123" s="87"/>
      <c r="T123" s="87"/>
      <c r="U123" s="88"/>
      <c r="W123" s="87"/>
      <c r="X123" s="87"/>
      <c r="Y123" s="88"/>
      <c r="AA123" s="87"/>
      <c r="AB123" s="87"/>
      <c r="AC123" s="88"/>
    </row>
    <row r="125" spans="2:29" ht="26.25" x14ac:dyDescent="0.4">
      <c r="B125" s="56" t="s">
        <v>78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</row>
    <row r="127" spans="2:29" ht="18.75" x14ac:dyDescent="0.3">
      <c r="B127" s="39" t="s">
        <v>46</v>
      </c>
      <c r="C127" s="39" t="s">
        <v>47</v>
      </c>
      <c r="D127" s="98" t="s">
        <v>48</v>
      </c>
      <c r="E127" s="99"/>
      <c r="F127" s="42"/>
      <c r="G127" s="136" t="s">
        <v>55</v>
      </c>
      <c r="H127" s="137"/>
      <c r="I127" s="138"/>
      <c r="J127" s="42"/>
      <c r="K127" s="136" t="s">
        <v>54</v>
      </c>
      <c r="L127" s="137"/>
      <c r="M127" s="138"/>
      <c r="O127" s="136" t="s">
        <v>56</v>
      </c>
      <c r="P127" s="137"/>
      <c r="Q127" s="138"/>
      <c r="R127" s="42"/>
      <c r="S127" s="136" t="s">
        <v>57</v>
      </c>
      <c r="T127" s="137"/>
      <c r="U127" s="138"/>
      <c r="W127" s="136" t="s">
        <v>58</v>
      </c>
      <c r="X127" s="137"/>
      <c r="Y127" s="138"/>
      <c r="Z127" s="42"/>
      <c r="AA127" s="136" t="s">
        <v>59</v>
      </c>
      <c r="AB127" s="137"/>
      <c r="AC127" s="138"/>
    </row>
    <row r="128" spans="2:29" ht="18.75" x14ac:dyDescent="0.3">
      <c r="B128" s="43"/>
      <c r="C128" s="43"/>
      <c r="D128" s="84"/>
      <c r="E128" s="85"/>
      <c r="F128" s="42"/>
      <c r="G128" s="67" t="s">
        <v>77</v>
      </c>
      <c r="H128" s="67" t="s">
        <v>76</v>
      </c>
      <c r="I128" s="68" t="s">
        <v>49</v>
      </c>
      <c r="J128" s="70"/>
      <c r="K128" s="67" t="s">
        <v>77</v>
      </c>
      <c r="L128" s="67" t="s">
        <v>76</v>
      </c>
      <c r="M128" s="68" t="s">
        <v>49</v>
      </c>
      <c r="N128" s="69"/>
      <c r="O128" s="67" t="s">
        <v>77</v>
      </c>
      <c r="P128" s="67" t="s">
        <v>76</v>
      </c>
      <c r="Q128" s="68" t="s">
        <v>49</v>
      </c>
      <c r="R128" s="70"/>
      <c r="S128" s="67" t="s">
        <v>77</v>
      </c>
      <c r="T128" s="67" t="s">
        <v>76</v>
      </c>
      <c r="U128" s="68" t="s">
        <v>49</v>
      </c>
      <c r="V128" s="69"/>
      <c r="W128" s="67" t="s">
        <v>77</v>
      </c>
      <c r="X128" s="67" t="s">
        <v>76</v>
      </c>
      <c r="Y128" s="68" t="s">
        <v>49</v>
      </c>
      <c r="Z128" s="70"/>
      <c r="AA128" s="67" t="s">
        <v>77</v>
      </c>
      <c r="AB128" s="67" t="s">
        <v>76</v>
      </c>
      <c r="AC128" s="68" t="s">
        <v>49</v>
      </c>
    </row>
    <row r="129" spans="2:29" x14ac:dyDescent="0.25">
      <c r="B129" s="24"/>
      <c r="C129" s="24"/>
      <c r="D129" s="25"/>
      <c r="E129" s="26"/>
      <c r="F129" s="27"/>
      <c r="G129" s="28"/>
      <c r="H129" s="28"/>
      <c r="I129" s="28"/>
      <c r="K129" s="28"/>
      <c r="L129" s="28"/>
      <c r="M129" s="28"/>
      <c r="O129" s="28"/>
      <c r="P129" s="28"/>
      <c r="Q129" s="28"/>
      <c r="S129" s="28"/>
      <c r="T129" s="28"/>
      <c r="U129" s="28"/>
      <c r="W129" s="28"/>
      <c r="X129" s="28"/>
      <c r="Y129" s="28"/>
      <c r="AA129" s="28"/>
      <c r="AB129" s="28"/>
      <c r="AC129" s="28"/>
    </row>
    <row r="130" spans="2:29" ht="30" customHeight="1" x14ac:dyDescent="0.25">
      <c r="B130" s="29" t="s">
        <v>60</v>
      </c>
      <c r="C130" s="102" t="s">
        <v>97</v>
      </c>
      <c r="D130" s="1" t="s">
        <v>0</v>
      </c>
      <c r="E130" s="2" t="s">
        <v>1</v>
      </c>
      <c r="F130" s="30"/>
      <c r="G130" s="59">
        <f>IF(AND(H130=0,H130&lt;=0),0,IF(AND(H130&gt;0,H130&lt;=5),3,IF(AND(H130&gt;5,H130&lt;=10),5,IF(AND(H130&gt;10,H130&lt;=15),7,IF(AND(H130&gt;15,H130&lt;=20),9,IF(AND(H130&gt;20,H130&lt;=30),11,IF(AND(H130&gt;30,H130&lt;=40),13,IF(AND(H130&gt;40,H130&lt;=50),15,IF(AND(H130&gt;50,H130&lt;=65),17,IF(AND(H130&gt;65,H130&lt;=80),19,21))))))))))</f>
        <v>13</v>
      </c>
      <c r="H130" s="65">
        <v>40</v>
      </c>
      <c r="I130" s="60" t="s">
        <v>51</v>
      </c>
      <c r="K130" s="59">
        <f>IF(AND(L130=0,L130&lt;=0),0,IF(AND(L130&gt;0,L130&lt;=5),3,IF(AND(L130&gt;5,L130&lt;=10),5,IF(AND(L130&gt;10,L130&lt;=15),7,IF(AND(L130&gt;15,L130&lt;=20),9,IF(AND(L130&gt;20,L130&lt;=30),11,IF(AND(L130&gt;30,L130&lt;=40),13,IF(AND(L130&gt;40,L130&lt;=50),15,IF(AND(L130&gt;50,L130&lt;=65),17,IF(AND(L130&gt;65,L130&lt;=80),19,21))))))))))</f>
        <v>11</v>
      </c>
      <c r="L130" s="65">
        <v>25</v>
      </c>
      <c r="M130" s="60" t="s">
        <v>51</v>
      </c>
      <c r="O130" s="59">
        <f>IF(AND(P130=0,P130&lt;=0),0,IF(AND(P130&gt;0,P130&lt;=5),3,IF(AND(P130&gt;5,P130&lt;=10),5,IF(AND(P130&gt;10,P130&lt;=15),7,IF(AND(P130&gt;15,P130&lt;=20),9,IF(AND(P130&gt;20,P130&lt;=30),11,IF(AND(P130&gt;30,P130&lt;=40),13,IF(AND(P130&gt;40,P130&lt;=50),15,IF(AND(P130&gt;50,P130&lt;=65),17,IF(AND(P130&gt;65,P130&lt;=80),19,21))))))))))</f>
        <v>17</v>
      </c>
      <c r="P130" s="65">
        <v>53</v>
      </c>
      <c r="Q130" s="60" t="s">
        <v>51</v>
      </c>
      <c r="S130" s="59">
        <f>IF(AND(T130=0,T130&lt;=0),0,IF(AND(T130&gt;0,T130&lt;=5),3,IF(AND(T130&gt;5,T130&lt;=10),5,IF(AND(T130&gt;10,T130&lt;=15),7,IF(AND(T130&gt;15,T130&lt;=20),9,IF(AND(T130&gt;20,T130&lt;=30),11,IF(AND(T130&gt;30,T130&lt;=40),13,IF(AND(T130&gt;40,T130&lt;=50),15,IF(AND(T130&gt;50,T130&lt;=65),17,IF(AND(T130&gt;65,T130&lt;=80),19,21))))))))))</f>
        <v>11</v>
      </c>
      <c r="T130" s="65">
        <v>27</v>
      </c>
      <c r="U130" s="60" t="s">
        <v>51</v>
      </c>
      <c r="W130" s="59">
        <f>IF(AND(X130=0,X130&lt;=0),0,IF(AND(X130&gt;0,X130&lt;=5),3,IF(AND(X130&gt;5,X130&lt;=10),5,IF(AND(X130&gt;10,X130&lt;=15),7,IF(AND(X130&gt;15,X130&lt;=20),9,IF(AND(X130&gt;20,X130&lt;=30),11,IF(AND(X130&gt;30,X130&lt;=40),13,IF(AND(X130&gt;40,X130&lt;=50),15,IF(AND(X130&gt;50,X130&lt;=65),17,IF(AND(X130&gt;65,X130&lt;=80),19,21))))))))))</f>
        <v>13</v>
      </c>
      <c r="X130" s="65">
        <v>33</v>
      </c>
      <c r="Y130" s="60" t="s">
        <v>51</v>
      </c>
      <c r="AA130" s="59">
        <f>IF(AND(AB130=0,AB130&lt;=0),0,IF(AND(AB130&gt;0,AB130&lt;=5),3,IF(AND(AB130&gt;5,AB130&lt;=10),5,IF(AND(AB130&gt;10,AB130&lt;=15),7,IF(AND(AB130&gt;15,AB130&lt;=20),9,IF(AND(AB130&gt;20,AB130&lt;=30),11,IF(AND(AB130&gt;30,AB130&lt;=40),13,IF(AND(AB130&gt;40,AB130&lt;=50),15,IF(AND(AB130&gt;50,AB130&lt;=65),17,IF(AND(AB130&gt;65,AB130&lt;=80),19,21))))))))))</f>
        <v>15</v>
      </c>
      <c r="AB130" s="65">
        <v>41</v>
      </c>
      <c r="AC130" s="60" t="s">
        <v>51</v>
      </c>
    </row>
    <row r="131" spans="2:29" ht="30" customHeight="1" x14ac:dyDescent="0.25">
      <c r="B131" s="29" t="s">
        <v>60</v>
      </c>
      <c r="C131" s="102" t="s">
        <v>97</v>
      </c>
      <c r="D131" s="1" t="s">
        <v>2</v>
      </c>
      <c r="E131" s="2" t="s">
        <v>86</v>
      </c>
      <c r="F131" s="30"/>
      <c r="G131" s="59">
        <f>IF(AND(H131=0,H131&lt;=0),0,IF(AND(H131&gt;0,H131&lt;=5),3,IF(AND(H131&gt;5,H131&lt;=10),6,IF(AND(H131&gt;10,H131&lt;=15),9,IF(AND(H131&gt;15,H131&lt;=20),12,IF(AND(H131&gt;20,H131&lt;=25),15,IF(AND(H131&gt;25,H131&lt;=30),18,IF(AND(H131&gt;30,H131&lt;=35),21,IF(AND(H131&gt;35,H131&lt;=40),24,IF(AND(H131&gt;40,H131&lt;=45),27,30))))))))))</f>
        <v>6</v>
      </c>
      <c r="H131" s="65">
        <v>7</v>
      </c>
      <c r="I131" s="60" t="s">
        <v>87</v>
      </c>
      <c r="K131" s="59">
        <f>IF(AND(L131=0,L131&lt;=0),0,IF(AND(L131&gt;0,L131&lt;=5),3,IF(AND(L131&gt;5,L131&lt;=10),6,IF(AND(L131&gt;10,L131&lt;=15),9,IF(AND(L131&gt;15,L131&lt;=20),12,IF(AND(L131&gt;20,L131&lt;=25),15,IF(AND(L131&gt;25,L131&lt;=30),18,IF(AND(L131&gt;30,L131&lt;=35),21,IF(AND(L131&gt;35,L131&lt;=40),24,IF(AND(L131&gt;40,L131&lt;=45),27,30))))))))))</f>
        <v>6</v>
      </c>
      <c r="L131" s="65">
        <v>7</v>
      </c>
      <c r="M131" s="60" t="s">
        <v>87</v>
      </c>
      <c r="O131" s="59">
        <f>IF(AND(P131=0,P131&lt;=0),0,IF(AND(P131&gt;0,P131&lt;=5),3,IF(AND(P131&gt;5,P131&lt;=10),6,IF(AND(P131&gt;10,P131&lt;=15),9,IF(AND(P131&gt;15,P131&lt;=20),12,IF(AND(P131&gt;20,P131&lt;=25),15,IF(AND(P131&gt;25,P131&lt;=30),18,IF(AND(P131&gt;30,P131&lt;=35),21,IF(AND(P131&gt;35,P131&lt;=40),24,IF(AND(P131&gt;40,P131&lt;=45),27,30))))))))))</f>
        <v>3</v>
      </c>
      <c r="P131" s="65">
        <v>5</v>
      </c>
      <c r="Q131" s="60" t="s">
        <v>87</v>
      </c>
      <c r="S131" s="59">
        <f>IF(AND(T131=0,T131&lt;=0),0,IF(AND(T131&gt;0,T131&lt;=5),3,IF(AND(T131&gt;5,T131&lt;=10),6,IF(AND(T131&gt;10,T131&lt;=15),9,IF(AND(T131&gt;15,T131&lt;=20),12,IF(AND(T131&gt;20,T131&lt;=25),15,IF(AND(T131&gt;25,T131&lt;=30),18,IF(AND(T131&gt;30,T131&lt;=35),21,IF(AND(T131&gt;35,T131&lt;=40),24,IF(AND(T131&gt;40,T131&lt;=45),27,30))))))))))</f>
        <v>3</v>
      </c>
      <c r="T131" s="65">
        <v>4</v>
      </c>
      <c r="U131" s="60" t="s">
        <v>87</v>
      </c>
      <c r="W131" s="59">
        <f>IF(AND(X131=0,X131&lt;=0),0,IF(AND(X131&gt;0,X131&lt;=5),3,IF(AND(X131&gt;5,X131&lt;=10),6,IF(AND(X131&gt;10,X131&lt;=15),9,IF(AND(X131&gt;15,X131&lt;=20),12,IF(AND(X131&gt;20,X131&lt;=25),15,IF(AND(X131&gt;25,X131&lt;=30),18,IF(AND(X131&gt;30,X131&lt;=35),21,IF(AND(X131&gt;35,X131&lt;=40),24,IF(AND(X131&gt;40,X131&lt;=45),27,30))))))))))</f>
        <v>6</v>
      </c>
      <c r="X131" s="65">
        <v>6</v>
      </c>
      <c r="Y131" s="60" t="s">
        <v>87</v>
      </c>
      <c r="AA131" s="59">
        <f>IF(AND(AB131=0,AB131&lt;=0),0,IF(AND(AB131&gt;0,AB131&lt;=5),3,IF(AND(AB131&gt;5,AB131&lt;=10),6,IF(AND(AB131&gt;10,AB131&lt;=15),9,IF(AND(AB131&gt;15,AB131&lt;=20),12,IF(AND(AB131&gt;20,AB131&lt;=25),15,IF(AND(AB131&gt;25,AB131&lt;=30),18,IF(AND(AB131&gt;30,AB131&lt;=35),21,IF(AND(AB131&gt;35,AB131&lt;=40),24,IF(AND(AB131&gt;40,AB131&lt;=45),27,30))))))))))</f>
        <v>9</v>
      </c>
      <c r="AB131" s="65">
        <v>11</v>
      </c>
      <c r="AC131" s="60" t="s">
        <v>87</v>
      </c>
    </row>
    <row r="132" spans="2:29" ht="30" customHeight="1" x14ac:dyDescent="0.25">
      <c r="B132" s="29" t="s">
        <v>60</v>
      </c>
      <c r="C132" s="102" t="s">
        <v>97</v>
      </c>
      <c r="D132" s="1" t="s">
        <v>3</v>
      </c>
      <c r="E132" s="2" t="s">
        <v>85</v>
      </c>
      <c r="F132" s="30"/>
      <c r="G132" s="59">
        <f>IF(AND(H132=0,H132&lt;=0),0,IF(AND(H132&gt;0,H132&lt;=5),3,IF(AND(H132&gt;5,H132&lt;=10),5,IF(AND(H132&gt;10,H132&lt;=15),7,IF(AND(H132&gt;15,H132&lt;=20),9,IF(AND(H132&gt;20,H132&lt;=25),11,IF(AND(H132&gt;25,H132&lt;=30),13,IF(AND(H132&gt;30,H132&lt;=35),15,IF(AND(H132&gt;35,H132&lt;=40),17,IF(AND(H132&gt;40,H132&lt;=45),19,21))))))))))</f>
        <v>3</v>
      </c>
      <c r="H132" s="65">
        <v>4</v>
      </c>
      <c r="I132" s="60" t="s">
        <v>85</v>
      </c>
      <c r="K132" s="59">
        <f>IF(AND(L132=0,L132&lt;=0),0,IF(AND(L132&gt;0,L132&lt;=5),3,IF(AND(L132&gt;5,L132&lt;=10),5,IF(AND(L132&gt;10,L132&lt;=15),7,IF(AND(L132&gt;15,L132&lt;=20),9,IF(AND(L132&gt;20,L132&lt;=25),11,IF(AND(L132&gt;25,L132&lt;=30),13,IF(AND(L132&gt;30,L132&lt;=35),15,IF(AND(L132&gt;35,L132&lt;=40),17,IF(AND(L132&gt;40,L132&lt;=45),19,21))))))))))</f>
        <v>5</v>
      </c>
      <c r="L132" s="65">
        <v>6</v>
      </c>
      <c r="M132" s="60" t="s">
        <v>85</v>
      </c>
      <c r="O132" s="59">
        <f>IF(AND(P132=0,P132&lt;=0),0,IF(AND(P132&gt;0,P132&lt;=5),3,IF(AND(P132&gt;5,P132&lt;=10),5,IF(AND(P132&gt;10,P132&lt;=15),7,IF(AND(P132&gt;15,P132&lt;=20),9,IF(AND(P132&gt;20,P132&lt;=25),11,IF(AND(P132&gt;25,P132&lt;=30),13,IF(AND(P132&gt;30,P132&lt;=35),15,IF(AND(P132&gt;35,P132&lt;=40),17,IF(AND(P132&gt;40,P132&lt;=45),19,21))))))))))</f>
        <v>5</v>
      </c>
      <c r="P132" s="65">
        <v>6</v>
      </c>
      <c r="Q132" s="60" t="s">
        <v>85</v>
      </c>
      <c r="S132" s="59">
        <f>IF(AND(T132=0,T132&lt;=0),0,IF(AND(T132&gt;0,T132&lt;=5),3,IF(AND(T132&gt;5,T132&lt;=10),5,IF(AND(T132&gt;10,T132&lt;=15),7,IF(AND(T132&gt;15,T132&lt;=20),9,IF(AND(T132&gt;20,T132&lt;=25),11,IF(AND(T132&gt;25,T132&lt;=30),13,IF(AND(T132&gt;30,T132&lt;=35),15,IF(AND(T132&gt;35,T132&lt;=40),17,IF(AND(T132&gt;40,T132&lt;=45),19,21))))))))))</f>
        <v>3</v>
      </c>
      <c r="T132" s="65">
        <v>2</v>
      </c>
      <c r="U132" s="60" t="s">
        <v>85</v>
      </c>
      <c r="W132" s="59">
        <f>IF(AND(X132=0,X132&lt;=0),0,IF(AND(X132&gt;0,X132&lt;=5),3,IF(AND(X132&gt;5,X132&lt;=10),5,IF(AND(X132&gt;10,X132&lt;=15),7,IF(AND(X132&gt;15,X132&lt;=20),9,IF(AND(X132&gt;20,X132&lt;=25),11,IF(AND(X132&gt;25,X132&lt;=30),13,IF(AND(X132&gt;30,X132&lt;=35),15,IF(AND(X132&gt;35,X132&lt;=40),17,IF(AND(X132&gt;40,X132&lt;=45),19,21))))))))))</f>
        <v>5</v>
      </c>
      <c r="X132" s="65">
        <v>7</v>
      </c>
      <c r="Y132" s="60" t="s">
        <v>85</v>
      </c>
      <c r="AA132" s="59">
        <f>IF(AND(AB132=0,AB132&lt;=0),0,IF(AND(AB132&gt;0,AB132&lt;=5),3,IF(AND(AB132&gt;5,AB132&lt;=10),5,IF(AND(AB132&gt;10,AB132&lt;=15),7,IF(AND(AB132&gt;15,AB132&lt;=20),9,IF(AND(AB132&gt;20,AB132&lt;=25),11,IF(AND(AB132&gt;25,AB132&lt;=30),13,IF(AND(AB132&gt;30,AB132&lt;=35),15,IF(AND(AB132&gt;35,AB132&lt;=40),17,IF(AND(AB132&gt;40,AB132&lt;=45),19,21))))))))))</f>
        <v>3</v>
      </c>
      <c r="AB132" s="65">
        <v>3</v>
      </c>
      <c r="AC132" s="60" t="s">
        <v>85</v>
      </c>
    </row>
    <row r="133" spans="2:29" ht="30" customHeight="1" x14ac:dyDescent="0.25">
      <c r="B133" s="29" t="s">
        <v>60</v>
      </c>
      <c r="C133" s="102" t="s">
        <v>97</v>
      </c>
      <c r="D133" s="1" t="s">
        <v>4</v>
      </c>
      <c r="E133" s="2" t="s">
        <v>52</v>
      </c>
      <c r="F133" s="30"/>
      <c r="G133" s="59">
        <f>IF(H133&lt;1,0,IF(H133=1,2,IF(H133=2,4,IF(H133=3,6,IF(H133=4,8,IF(H133=5,10,IF(H133=6,12,IF(H133=7,14,IF(H133=8,16,IF(H133=9,18,20))))))))))</f>
        <v>0</v>
      </c>
      <c r="H133" s="65"/>
      <c r="I133" s="60" t="s">
        <v>52</v>
      </c>
      <c r="K133" s="59">
        <f>IF(L133&lt;1,0,IF(L133=1,2,IF(L133=2,4,IF(L133=3,6,IF(L133=4,8,IF(L133=5,10,IF(L133=6,12,IF(L133=7,14,IF(L133=8,16,IF(L133=9,18,20))))))))))</f>
        <v>0</v>
      </c>
      <c r="L133" s="65"/>
      <c r="M133" s="60" t="s">
        <v>52</v>
      </c>
      <c r="O133" s="59">
        <f>IF(P133&lt;1,0,IF(P133=1,2,IF(P133=2,4,IF(P133=3,6,IF(P133=4,8,IF(P133=5,10,IF(P133=6,12,IF(P133=7,14,IF(P133=8,16,IF(P133=9,18,20))))))))))</f>
        <v>0</v>
      </c>
      <c r="P133" s="65"/>
      <c r="Q133" s="60" t="s">
        <v>52</v>
      </c>
      <c r="S133" s="59">
        <f>IF(T133&lt;1,0,IF(T133=1,2,IF(T133=2,4,IF(T133=3,6,IF(T133=4,8,IF(T133=5,10,IF(T133=6,12,IF(T133=7,14,IF(T133=8,16,IF(T133=9,18,20))))))))))</f>
        <v>0</v>
      </c>
      <c r="T133" s="65"/>
      <c r="U133" s="60" t="s">
        <v>52</v>
      </c>
      <c r="W133" s="59">
        <f>IF(X133&lt;1,0,IF(X133=1,2,IF(X133=2,4,IF(X133=3,6,IF(X133=4,8,IF(X133=5,10,IF(X133=6,12,IF(X133=7,14,IF(X133=8,16,IF(X133=9,18,20))))))))))</f>
        <v>0</v>
      </c>
      <c r="X133" s="65"/>
      <c r="Y133" s="60" t="s">
        <v>52</v>
      </c>
      <c r="AA133" s="59">
        <f>IF(AB133&lt;1,0,IF(AB133=1,2,IF(AB133=2,4,IF(AB133=3,6,IF(AB133=4,8,IF(AB133=5,10,IF(AB133=6,12,IF(AB133=7,14,IF(AB133=8,16,IF(AB133=9,18,20))))))))))</f>
        <v>0</v>
      </c>
      <c r="AB133" s="65"/>
      <c r="AC133" s="60" t="s">
        <v>52</v>
      </c>
    </row>
    <row r="134" spans="2:29" ht="30" customHeight="1" x14ac:dyDescent="0.25">
      <c r="B134" s="29" t="s">
        <v>60</v>
      </c>
      <c r="C134" s="102" t="s">
        <v>97</v>
      </c>
      <c r="D134" s="1" t="s">
        <v>5</v>
      </c>
      <c r="E134" s="2" t="s">
        <v>89</v>
      </c>
      <c r="F134" s="30"/>
      <c r="G134" s="59">
        <f>IF(AND(H134=0,H134&lt;=0),0,IF(AND(H134&gt;0,H134&lt;=5),3,IF(AND(H134&gt;5,H134&lt;=10),4,IF(AND(H134&gt;10,H134&lt;=15),7,IF(AND(H134&gt;15,H134&lt;=20),9,IF(AND(H134&gt;20,H134&lt;=25),11,IF(AND(H134&gt;25,H134&lt;=30),13,IF(AND(H134&gt;30,H134&lt;=35),16,IF(AND(H134&gt;35,H134&lt;=40),17,IF(AND(H134&gt;40,H134&lt;=45),19,21))))))))))</f>
        <v>3</v>
      </c>
      <c r="H134" s="65">
        <v>5</v>
      </c>
      <c r="I134" s="31" t="s">
        <v>53</v>
      </c>
      <c r="K134" s="59">
        <f>IF(AND(L134=0,L134&lt;=0),0,IF(AND(L134&gt;0,L134&lt;=5),3,IF(AND(L134&gt;5,L134&lt;=10),4,IF(AND(L134&gt;10,L134&lt;=15),7,IF(AND(L134&gt;15,L134&lt;=20),9,IF(AND(L134&gt;20,L134&lt;=25),11,IF(AND(L134&gt;25,L134&lt;=30),13,IF(AND(L134&gt;30,L134&lt;=35),16,IF(AND(L134&gt;35,L134&lt;=40),17,IF(AND(L134&gt;40,L134&lt;=45),19,21))))))))))</f>
        <v>3</v>
      </c>
      <c r="L134" s="65">
        <v>2</v>
      </c>
      <c r="M134" s="31" t="s">
        <v>53</v>
      </c>
      <c r="O134" s="59">
        <f>IF(AND(P134=0,P134&lt;=0),0,IF(AND(P134&gt;0,P134&lt;=5),3,IF(AND(P134&gt;5,P134&lt;=10),4,IF(AND(P134&gt;10,P134&lt;=15),7,IF(AND(P134&gt;15,P134&lt;=20),9,IF(AND(P134&gt;20,P134&lt;=25),11,IF(AND(P134&gt;25,P134&lt;=30),13,IF(AND(P134&gt;30,P134&lt;=35),16,IF(AND(P134&gt;35,P134&lt;=40),17,IF(AND(P134&gt;40,P134&lt;=45),19,21))))))))))</f>
        <v>3</v>
      </c>
      <c r="P134" s="65">
        <v>1</v>
      </c>
      <c r="Q134" s="31" t="s">
        <v>53</v>
      </c>
      <c r="S134" s="59">
        <f>IF(AND(T134=0,T134&lt;=0),0,IF(AND(T134&gt;0,T134&lt;=5),3,IF(AND(T134&gt;5,T134&lt;=10),4,IF(AND(T134&gt;10,T134&lt;=15),7,IF(AND(T134&gt;15,T134&lt;=20),9,IF(AND(T134&gt;20,T134&lt;=25),11,IF(AND(T134&gt;25,T134&lt;=30),13,IF(AND(T134&gt;30,T134&lt;=35),16,IF(AND(T134&gt;35,T134&lt;=40),17,IF(AND(T134&gt;40,T134&lt;=45),19,21))))))))))</f>
        <v>0</v>
      </c>
      <c r="T134" s="65">
        <v>0</v>
      </c>
      <c r="U134" s="31" t="s">
        <v>53</v>
      </c>
      <c r="W134" s="59">
        <f>IF(AND(X134=0,X134&lt;=0),0,IF(AND(X134&gt;0,X134&lt;=5),3,IF(AND(X134&gt;5,X134&lt;=10),4,IF(AND(X134&gt;10,X134&lt;=15),7,IF(AND(X134&gt;15,X134&lt;=20),9,IF(AND(X134&gt;20,X134&lt;=25),11,IF(AND(X134&gt;25,X134&lt;=30),13,IF(AND(X134&gt;30,X134&lt;=35),16,IF(AND(X134&gt;35,X134&lt;=40),17,IF(AND(X134&gt;40,X134&lt;=45),19,21))))))))))</f>
        <v>3</v>
      </c>
      <c r="X134" s="65">
        <v>1</v>
      </c>
      <c r="Y134" s="31" t="s">
        <v>53</v>
      </c>
      <c r="AA134" s="59">
        <f>IF(AND(AB134=0,AB134&lt;=0),0,IF(AND(AB134&gt;0,AB134&lt;=5),3,IF(AND(AB134&gt;5,AB134&lt;=10),4,IF(AND(AB134&gt;10,AB134&lt;=15),7,IF(AND(AB134&gt;15,AB134&lt;=20),9,IF(AND(AB134&gt;20,AB134&lt;=25),11,IF(AND(AB134&gt;25,AB134&lt;=30),13,IF(AND(AB134&gt;30,AB134&lt;=35),16,IF(AND(AB134&gt;35,AB134&lt;=40),17,IF(AND(AB134&gt;40,AB134&lt;=45),19,21))))))))))</f>
        <v>3</v>
      </c>
      <c r="AB134" s="65">
        <v>4</v>
      </c>
      <c r="AC134" s="31" t="s">
        <v>53</v>
      </c>
    </row>
    <row r="135" spans="2:29" ht="30" customHeight="1" x14ac:dyDescent="0.25">
      <c r="B135" s="29" t="s">
        <v>60</v>
      </c>
      <c r="C135" s="102" t="s">
        <v>97</v>
      </c>
      <c r="D135" s="1" t="s">
        <v>7</v>
      </c>
      <c r="E135" s="2" t="s">
        <v>6</v>
      </c>
      <c r="F135" s="30"/>
      <c r="G135" s="59">
        <f>IF(AND(H135=0,H135&lt;=0),0,IF(AND(H135&gt;0,H135&lt;=2),1,IF(AND(H135&gt;2,H135&lt;=4),2,IF(AND(H135&gt;4,H135&lt;=6),3,IF(AND(H135&gt;6,H135&lt;=8),4,IF(AND(H135&gt;8,H135&lt;=10),5,IF(AND(H135&gt;10,H135&lt;=12),6,IF(AND(H135&gt;12,H135&lt;=14),7,IF(AND(H135&gt;14,H135&lt;=16),8,IF(AND(H135&gt;16,H135&lt;=18),9,10))))))))))</f>
        <v>0</v>
      </c>
      <c r="H135" s="65"/>
      <c r="I135" s="60" t="s">
        <v>63</v>
      </c>
      <c r="K135" s="59">
        <f>IF(AND(L135=0,L135&lt;=0),0,IF(AND(L135&gt;0,L135&lt;=2),1,IF(AND(L135&gt;2,L135&lt;=4),2,IF(AND(L135&gt;4,L135&lt;=6),3,IF(AND(L135&gt;6,L135&lt;=8),4,IF(AND(L135&gt;8,L135&lt;=10),5,IF(AND(L135&gt;10,L135&lt;=12),6,IF(AND(L135&gt;12,L135&lt;=14),7,IF(AND(L135&gt;14,L135&lt;=16),8,IF(AND(L135&gt;16,L135&lt;=18),9,10))))))))))</f>
        <v>0</v>
      </c>
      <c r="L135" s="65"/>
      <c r="M135" s="60" t="s">
        <v>63</v>
      </c>
      <c r="O135" s="59">
        <f>IF(AND(P135=0,P135&lt;=0),0,IF(AND(P135&gt;0,P135&lt;=2),1,IF(AND(P135&gt;2,P135&lt;=4),2,IF(AND(P135&gt;4,P135&lt;=6),3,IF(AND(P135&gt;6,P135&lt;=8),4,IF(AND(P135&gt;8,P135&lt;=10),5,IF(AND(P135&gt;10,P135&lt;=12),6,IF(AND(P135&gt;12,P135&lt;=14),7,IF(AND(P135&gt;14,P135&lt;=16),8,IF(AND(P135&gt;16,P135&lt;=18),9,10))))))))))</f>
        <v>0</v>
      </c>
      <c r="P135" s="65"/>
      <c r="Q135" s="60" t="s">
        <v>63</v>
      </c>
      <c r="S135" s="59">
        <f>IF(AND(T135=0,T135&lt;=0),0,IF(AND(T135&gt;0,T135&lt;=2),1,IF(AND(T135&gt;2,T135&lt;=4),2,IF(AND(T135&gt;4,T135&lt;=6),3,IF(AND(T135&gt;6,T135&lt;=8),4,IF(AND(T135&gt;8,T135&lt;=10),5,IF(AND(T135&gt;10,T135&lt;=12),6,IF(AND(T135&gt;12,T135&lt;=14),7,IF(AND(T135&gt;14,T135&lt;=16),8,IF(AND(T135&gt;16,T135&lt;=18),9,10))))))))))</f>
        <v>0</v>
      </c>
      <c r="T135" s="65"/>
      <c r="U135" s="60" t="s">
        <v>63</v>
      </c>
      <c r="W135" s="59">
        <f>IF(AND(X135=0,X135&lt;=0),0,IF(AND(X135&gt;0,X135&lt;=2),1,IF(AND(X135&gt;2,X135&lt;=4),2,IF(AND(X135&gt;4,X135&lt;=6),3,IF(AND(X135&gt;6,X135&lt;=8),4,IF(AND(X135&gt;8,X135&lt;=10),5,IF(AND(X135&gt;10,X135&lt;=12),6,IF(AND(X135&gt;12,X135&lt;=14),7,IF(AND(X135&gt;14,X135&lt;=16),8,IF(AND(X135&gt;16,X135&lt;=18),9,10))))))))))</f>
        <v>0</v>
      </c>
      <c r="X135" s="65"/>
      <c r="Y135" s="60" t="s">
        <v>63</v>
      </c>
      <c r="AA135" s="59">
        <f>IF(AND(AB135=0,AB135&lt;=0),0,IF(AND(AB135&gt;0,AB135&lt;=2),1,IF(AND(AB135&gt;2,AB135&lt;=4),2,IF(AND(AB135&gt;4,AB135&lt;=6),3,IF(AND(AB135&gt;6,AB135&lt;=8),4,IF(AND(AB135&gt;8,AB135&lt;=10),5,IF(AND(AB135&gt;10,AB135&lt;=12),6,IF(AND(AB135&gt;12,AB135&lt;=14),7,IF(AND(AB135&gt;14,AB135&lt;=16),8,IF(AND(AB135&gt;16,AB135&lt;=18),9,10))))))))))</f>
        <v>0</v>
      </c>
      <c r="AB135" s="65"/>
      <c r="AC135" s="60" t="s">
        <v>63</v>
      </c>
    </row>
    <row r="136" spans="2:29" ht="30" customHeight="1" x14ac:dyDescent="0.25">
      <c r="B136" s="29" t="s">
        <v>60</v>
      </c>
      <c r="C136" s="102" t="s">
        <v>97</v>
      </c>
      <c r="D136" s="1" t="s">
        <v>9</v>
      </c>
      <c r="E136" s="2" t="s">
        <v>8</v>
      </c>
      <c r="F136" s="30"/>
      <c r="G136" s="94">
        <f>H136</f>
        <v>5</v>
      </c>
      <c r="H136" s="95">
        <v>5</v>
      </c>
      <c r="I136" s="83" t="s">
        <v>83</v>
      </c>
      <c r="J136" s="97"/>
      <c r="K136" s="94">
        <f>L136</f>
        <v>6</v>
      </c>
      <c r="L136" s="95">
        <v>6</v>
      </c>
      <c r="M136" s="83" t="s">
        <v>83</v>
      </c>
      <c r="N136" s="97"/>
      <c r="O136" s="94">
        <f>P136</f>
        <v>5</v>
      </c>
      <c r="P136" s="95">
        <v>5</v>
      </c>
      <c r="Q136" s="83" t="s">
        <v>83</v>
      </c>
      <c r="R136" s="97"/>
      <c r="S136" s="94">
        <f>T136</f>
        <v>5</v>
      </c>
      <c r="T136" s="95">
        <v>5</v>
      </c>
      <c r="U136" s="83" t="s">
        <v>90</v>
      </c>
      <c r="V136" s="97"/>
      <c r="W136" s="94">
        <f>X136</f>
        <v>5</v>
      </c>
      <c r="X136" s="95">
        <v>5</v>
      </c>
      <c r="Y136" s="83" t="s">
        <v>90</v>
      </c>
      <c r="Z136" s="97"/>
      <c r="AA136" s="94">
        <f>AB136</f>
        <v>5</v>
      </c>
      <c r="AB136" s="95">
        <v>5</v>
      </c>
      <c r="AC136" s="83" t="s">
        <v>82</v>
      </c>
    </row>
    <row r="137" spans="2:29" ht="30" customHeight="1" x14ac:dyDescent="0.25">
      <c r="B137" s="29" t="s">
        <v>60</v>
      </c>
      <c r="C137" s="102" t="s">
        <v>97</v>
      </c>
      <c r="D137" s="1" t="s">
        <v>64</v>
      </c>
      <c r="E137" s="2" t="s">
        <v>10</v>
      </c>
      <c r="F137" s="30"/>
      <c r="G137" s="59">
        <f>H137</f>
        <v>0</v>
      </c>
      <c r="H137" s="65"/>
      <c r="I137" s="62"/>
      <c r="K137" s="59">
        <f>L137</f>
        <v>0</v>
      </c>
      <c r="L137" s="65"/>
      <c r="M137" s="62"/>
      <c r="O137" s="59">
        <f>P137</f>
        <v>0</v>
      </c>
      <c r="P137" s="65"/>
      <c r="Q137" s="62"/>
      <c r="S137" s="59">
        <f>T137</f>
        <v>0</v>
      </c>
      <c r="T137" s="65"/>
      <c r="U137" s="62"/>
      <c r="W137" s="59">
        <f>X137</f>
        <v>0</v>
      </c>
      <c r="X137" s="65"/>
      <c r="Y137" s="62"/>
      <c r="AA137" s="59">
        <f>AB137</f>
        <v>0</v>
      </c>
      <c r="AB137" s="65"/>
      <c r="AC137" s="62"/>
    </row>
    <row r="138" spans="2:29" ht="15" customHeight="1" x14ac:dyDescent="0.25">
      <c r="B138" s="29" t="s">
        <v>60</v>
      </c>
      <c r="C138" s="102" t="s">
        <v>97</v>
      </c>
      <c r="D138" s="1" t="s">
        <v>84</v>
      </c>
      <c r="E138" s="2" t="s">
        <v>65</v>
      </c>
      <c r="F138" s="33"/>
      <c r="G138" s="72">
        <f>IF(H138=0,0,H138*50)</f>
        <v>0</v>
      </c>
      <c r="H138" s="71"/>
      <c r="I138" s="66" t="s">
        <v>67</v>
      </c>
      <c r="K138" s="72">
        <f>IF(L138=0,0,L138*50)</f>
        <v>0</v>
      </c>
      <c r="L138" s="71"/>
      <c r="M138" s="66" t="s">
        <v>67</v>
      </c>
      <c r="O138" s="72">
        <f>IF(P138=0,0,P138*50)</f>
        <v>0</v>
      </c>
      <c r="P138" s="71"/>
      <c r="Q138" s="66" t="s">
        <v>67</v>
      </c>
      <c r="S138" s="72">
        <f>IF(T138=0,0,T138*50)</f>
        <v>0</v>
      </c>
      <c r="T138" s="71"/>
      <c r="U138" s="66" t="s">
        <v>67</v>
      </c>
      <c r="W138" s="72">
        <f>IF(X138=0,0,X138*50)</f>
        <v>0</v>
      </c>
      <c r="X138" s="71"/>
      <c r="Y138" s="66" t="s">
        <v>67</v>
      </c>
      <c r="AA138" s="72">
        <f>IF(AB138=0,0,AB138*50)</f>
        <v>0</v>
      </c>
      <c r="AB138" s="71"/>
      <c r="AC138" s="66" t="s">
        <v>67</v>
      </c>
    </row>
    <row r="139" spans="2:29" ht="15" customHeight="1" x14ac:dyDescent="0.25">
      <c r="B139" s="29"/>
      <c r="C139" s="29"/>
      <c r="D139" s="46"/>
      <c r="E139" s="2"/>
      <c r="F139" s="47"/>
      <c r="G139" s="61"/>
      <c r="H139" s="61"/>
      <c r="I139" s="60"/>
      <c r="K139" s="61"/>
      <c r="L139" s="61"/>
      <c r="M139" s="60"/>
      <c r="O139" s="61"/>
      <c r="P139" s="61"/>
      <c r="Q139" s="60"/>
      <c r="S139" s="61"/>
      <c r="T139" s="61"/>
      <c r="U139" s="60"/>
      <c r="W139" s="61"/>
      <c r="X139" s="61"/>
      <c r="Y139" s="60"/>
      <c r="AA139" s="61"/>
      <c r="AB139" s="61"/>
      <c r="AC139" s="60"/>
    </row>
    <row r="140" spans="2:29" ht="16.5" thickBot="1" x14ac:dyDescent="0.3">
      <c r="B140" s="29"/>
      <c r="C140" s="29"/>
      <c r="D140" s="2" t="s">
        <v>50</v>
      </c>
      <c r="E140" s="2"/>
      <c r="F140" s="30"/>
      <c r="G140" s="54">
        <f>SUM(G130:G137)</f>
        <v>30</v>
      </c>
      <c r="H140" s="55">
        <f>VLOOKUP(G140,PAGO,2,FALSE)</f>
        <v>145</v>
      </c>
      <c r="I140" s="63" t="s">
        <v>69</v>
      </c>
      <c r="K140" s="54">
        <f>SUM(K130:K137)</f>
        <v>31</v>
      </c>
      <c r="L140" s="55">
        <f>VLOOKUP(K140,PAGO,2,FALSE)</f>
        <v>150</v>
      </c>
      <c r="M140" s="63" t="s">
        <v>69</v>
      </c>
      <c r="O140" s="54">
        <f>SUM(O130:O137)</f>
        <v>33</v>
      </c>
      <c r="P140" s="55">
        <f>VLOOKUP(O140,PAGO,2,FALSE)</f>
        <v>160</v>
      </c>
      <c r="Q140" s="63" t="s">
        <v>69</v>
      </c>
      <c r="S140" s="54">
        <f>SUM(S130:S137)</f>
        <v>22</v>
      </c>
      <c r="T140" s="55">
        <f>VLOOKUP(S140,PAGO,2,FALSE)</f>
        <v>105</v>
      </c>
      <c r="U140" s="63" t="s">
        <v>69</v>
      </c>
      <c r="W140" s="54">
        <f>SUM(W130:W137)</f>
        <v>32</v>
      </c>
      <c r="X140" s="55">
        <f>VLOOKUP(W140,PAGO,2,FALSE)</f>
        <v>155</v>
      </c>
      <c r="Y140" s="63" t="s">
        <v>69</v>
      </c>
      <c r="AA140" s="54">
        <f>SUM(AA130:AA137)</f>
        <v>35</v>
      </c>
      <c r="AB140" s="55">
        <f>VLOOKUP(AA140,PAGO,2,FALSE)</f>
        <v>170</v>
      </c>
      <c r="AC140" s="63" t="s">
        <v>69</v>
      </c>
    </row>
    <row r="141" spans="2:29" ht="19.5" thickBot="1" x14ac:dyDescent="0.3">
      <c r="D141" s="132" t="s">
        <v>68</v>
      </c>
      <c r="E141" s="133"/>
      <c r="G141" s="143">
        <f>+G138+H140</f>
        <v>145</v>
      </c>
      <c r="H141" s="144"/>
      <c r="I141" s="64" t="s">
        <v>70</v>
      </c>
      <c r="K141" s="143">
        <f>+K138+L140</f>
        <v>150</v>
      </c>
      <c r="L141" s="144"/>
      <c r="M141" s="64" t="s">
        <v>70</v>
      </c>
      <c r="O141" s="143">
        <f>+O138+P140</f>
        <v>160</v>
      </c>
      <c r="P141" s="144"/>
      <c r="Q141" s="64" t="s">
        <v>70</v>
      </c>
      <c r="S141" s="143">
        <f>+S138+T140</f>
        <v>105</v>
      </c>
      <c r="T141" s="144"/>
      <c r="U141" s="64" t="s">
        <v>70</v>
      </c>
      <c r="W141" s="143">
        <f>+W138+X140</f>
        <v>155</v>
      </c>
      <c r="X141" s="144"/>
      <c r="Y141" s="64" t="s">
        <v>70</v>
      </c>
      <c r="AA141" s="143">
        <f>+AA138+AB140</f>
        <v>170</v>
      </c>
      <c r="AB141" s="144"/>
      <c r="AC141" s="64" t="s">
        <v>70</v>
      </c>
    </row>
    <row r="142" spans="2:29" ht="18.75" x14ac:dyDescent="0.25">
      <c r="D142" s="86"/>
      <c r="E142" s="86"/>
      <c r="G142" s="87"/>
      <c r="H142" s="87"/>
      <c r="I142" s="88"/>
      <c r="K142" s="87"/>
      <c r="L142" s="87"/>
      <c r="M142" s="88"/>
      <c r="O142" s="87"/>
      <c r="P142" s="87"/>
      <c r="Q142" s="88"/>
      <c r="S142" s="87"/>
      <c r="T142" s="87"/>
      <c r="U142" s="88"/>
      <c r="W142" s="87"/>
      <c r="X142" s="87"/>
      <c r="Y142" s="88"/>
      <c r="AA142" s="87"/>
      <c r="AB142" s="87"/>
      <c r="AC142" s="88"/>
    </row>
    <row r="144" spans="2:29" ht="26.25" x14ac:dyDescent="0.4">
      <c r="B144" s="58" t="s">
        <v>80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</row>
    <row r="146" spans="2:29" ht="18.75" x14ac:dyDescent="0.3">
      <c r="B146" s="39" t="s">
        <v>46</v>
      </c>
      <c r="C146" s="39" t="s">
        <v>47</v>
      </c>
      <c r="D146" s="98" t="s">
        <v>48</v>
      </c>
      <c r="E146" s="99"/>
      <c r="F146" s="42"/>
      <c r="G146" s="136" t="s">
        <v>55</v>
      </c>
      <c r="H146" s="137"/>
      <c r="I146" s="138"/>
      <c r="J146" s="42"/>
      <c r="K146" s="136" t="s">
        <v>54</v>
      </c>
      <c r="L146" s="137"/>
      <c r="M146" s="138"/>
      <c r="O146" s="136" t="s">
        <v>56</v>
      </c>
      <c r="P146" s="137"/>
      <c r="Q146" s="138"/>
      <c r="R146" s="42"/>
      <c r="S146" s="136" t="s">
        <v>57</v>
      </c>
      <c r="T146" s="137"/>
      <c r="U146" s="138"/>
      <c r="W146" s="136" t="s">
        <v>58</v>
      </c>
      <c r="X146" s="137"/>
      <c r="Y146" s="138"/>
      <c r="Z146" s="42"/>
      <c r="AA146" s="136" t="s">
        <v>59</v>
      </c>
      <c r="AB146" s="137"/>
      <c r="AC146" s="138"/>
    </row>
    <row r="147" spans="2:29" ht="18.75" x14ac:dyDescent="0.3">
      <c r="B147" s="43"/>
      <c r="C147" s="43"/>
      <c r="D147" s="84"/>
      <c r="E147" s="85"/>
      <c r="F147" s="42"/>
      <c r="G147" s="67" t="s">
        <v>77</v>
      </c>
      <c r="H147" s="67" t="s">
        <v>76</v>
      </c>
      <c r="I147" s="68" t="s">
        <v>49</v>
      </c>
      <c r="J147" s="42"/>
      <c r="K147" s="67" t="s">
        <v>77</v>
      </c>
      <c r="L147" s="67" t="s">
        <v>76</v>
      </c>
      <c r="M147" s="68" t="s">
        <v>49</v>
      </c>
      <c r="N147" s="69"/>
      <c r="O147" s="67" t="s">
        <v>77</v>
      </c>
      <c r="P147" s="67" t="s">
        <v>76</v>
      </c>
      <c r="Q147" s="68" t="s">
        <v>49</v>
      </c>
      <c r="R147" s="70"/>
      <c r="S147" s="67" t="s">
        <v>77</v>
      </c>
      <c r="T147" s="67" t="s">
        <v>76</v>
      </c>
      <c r="U147" s="68" t="s">
        <v>49</v>
      </c>
      <c r="V147" s="69"/>
      <c r="W147" s="67" t="s">
        <v>77</v>
      </c>
      <c r="X147" s="67" t="s">
        <v>76</v>
      </c>
      <c r="Y147" s="68" t="s">
        <v>49</v>
      </c>
      <c r="Z147" s="70"/>
      <c r="AA147" s="67" t="s">
        <v>77</v>
      </c>
      <c r="AB147" s="67" t="s">
        <v>76</v>
      </c>
      <c r="AC147" s="68" t="s">
        <v>49</v>
      </c>
    </row>
    <row r="148" spans="2:29" x14ac:dyDescent="0.25">
      <c r="B148" s="24"/>
      <c r="C148" s="24"/>
      <c r="D148" s="25"/>
      <c r="E148" s="26"/>
      <c r="F148" s="27"/>
      <c r="G148" s="82"/>
      <c r="H148" s="82"/>
      <c r="I148" s="82"/>
      <c r="J148" s="82"/>
      <c r="K148" s="28"/>
      <c r="L148" s="28"/>
      <c r="M148" s="28"/>
      <c r="O148" s="28"/>
      <c r="P148" s="28"/>
      <c r="Q148" s="28"/>
      <c r="S148" s="28"/>
      <c r="T148" s="28"/>
      <c r="U148" s="28"/>
      <c r="W148" s="28"/>
      <c r="X148" s="28"/>
      <c r="Y148" s="28"/>
      <c r="AA148" s="28"/>
      <c r="AB148" s="28"/>
      <c r="AC148" s="28"/>
    </row>
    <row r="149" spans="2:29" ht="30" customHeight="1" x14ac:dyDescent="0.25">
      <c r="B149" s="29" t="s">
        <v>93</v>
      </c>
      <c r="C149" s="29" t="s">
        <v>96</v>
      </c>
      <c r="D149" s="1" t="s">
        <v>0</v>
      </c>
      <c r="E149" s="2" t="s">
        <v>1</v>
      </c>
      <c r="F149" s="30"/>
      <c r="G149" s="59">
        <f>IF(AND(H149=0,H149&lt;=0),0,IF(AND(H149&gt;0,H149&lt;=5),3,IF(AND(H149&gt;5,H149&lt;=10),5,IF(AND(H149&gt;10,H149&lt;=15),7,IF(AND(H149&gt;15,H149&lt;=20),9,IF(AND(H149&gt;20,H149&lt;=30),11,IF(AND(H149&gt;30,H149&lt;=40),13,IF(AND(H149&gt;40,H149&lt;=50),15,IF(AND(H149&gt;50,H149&lt;=65),17,IF(AND(H149&gt;65,H149&lt;=80),19,21))))))))))</f>
        <v>15</v>
      </c>
      <c r="H149" s="65">
        <v>43</v>
      </c>
      <c r="I149" s="60" t="s">
        <v>51</v>
      </c>
      <c r="K149" s="59">
        <f>IF(AND(L149=0,L149&lt;=0),0,IF(AND(L149&gt;0,L149&lt;=5),3,IF(AND(L149&gt;5,L149&lt;=10),5,IF(AND(L149&gt;10,L149&lt;=15),7,IF(AND(L149&gt;15,L149&lt;=20),9,IF(AND(L149&gt;20,L149&lt;=30),11,IF(AND(L149&gt;30,L149&lt;=40),13,IF(AND(L149&gt;40,L149&lt;=50),15,IF(AND(L149&gt;50,L149&lt;=65),17,IF(AND(L149&gt;65,L149&lt;=80),19,21))))))))))</f>
        <v>11</v>
      </c>
      <c r="L149" s="65">
        <v>22</v>
      </c>
      <c r="M149" s="60" t="s">
        <v>51</v>
      </c>
      <c r="O149" s="59">
        <f>IF(AND(P149=0,P149&lt;=0),0,IF(AND(P149&gt;0,P149&lt;=5),3,IF(AND(P149&gt;5,P149&lt;=10),5,IF(AND(P149&gt;10,P149&lt;=15),7,IF(AND(P149&gt;15,P149&lt;=20),9,IF(AND(P149&gt;20,P149&lt;=30),11,IF(AND(P149&gt;30,P149&lt;=40),13,IF(AND(P149&gt;40,P149&lt;=50),15,IF(AND(P149&gt;50,P149&lt;=65),17,IF(AND(P149&gt;65,P149&lt;=80),19,21))))))))))</f>
        <v>13</v>
      </c>
      <c r="P149" s="65">
        <v>34</v>
      </c>
      <c r="Q149" s="60" t="s">
        <v>51</v>
      </c>
      <c r="S149" s="59">
        <f>IF(AND(T149=0,T149&lt;=0),0,IF(AND(T149&gt;0,T149&lt;=5),3,IF(AND(T149&gt;5,T149&lt;=10),5,IF(AND(T149&gt;10,T149&lt;=15),7,IF(AND(T149&gt;15,T149&lt;=20),9,IF(AND(T149&gt;20,T149&lt;=30),11,IF(AND(T149&gt;30,T149&lt;=40),13,IF(AND(T149&gt;40,T149&lt;=50),15,IF(AND(T149&gt;50,T149&lt;=65),17,IF(AND(T149&gt;65,T149&lt;=80),19,21))))))))))</f>
        <v>7</v>
      </c>
      <c r="T149" s="65">
        <v>13</v>
      </c>
      <c r="U149" s="60" t="s">
        <v>51</v>
      </c>
      <c r="W149" s="59">
        <f>IF(AND(X149=0,X149&lt;=0),0,IF(AND(X149&gt;0,X149&lt;=5),3,IF(AND(X149&gt;5,X149&lt;=10),5,IF(AND(X149&gt;10,X149&lt;=15),7,IF(AND(X149&gt;15,X149&lt;=20),9,IF(AND(X149&gt;20,X149&lt;=30),11,IF(AND(X149&gt;30,X149&lt;=40),13,IF(AND(X149&gt;40,X149&lt;=50),15,IF(AND(X149&gt;50,X149&lt;=65),17,IF(AND(X149&gt;65,X149&lt;=80),19,21))))))))))</f>
        <v>11</v>
      </c>
      <c r="X149" s="65">
        <v>26</v>
      </c>
      <c r="Y149" s="60" t="s">
        <v>51</v>
      </c>
      <c r="AA149" s="59">
        <f>IF(AND(AB149=0,AB149&lt;=0),0,IF(AND(AB149&gt;0,AB149&lt;=5),3,IF(AND(AB149&gt;5,AB149&lt;=10),5,IF(AND(AB149&gt;10,AB149&lt;=15),7,IF(AND(AB149&gt;15,AB149&lt;=20),9,IF(AND(AB149&gt;20,AB149&lt;=30),11,IF(AND(AB149&gt;30,AB149&lt;=40),13,IF(AND(AB149&gt;40,AB149&lt;=50),15,IF(AND(AB149&gt;50,AB149&lt;=65),17,IF(AND(AB149&gt;65,AB149&lt;=80),19,21))))))))))</f>
        <v>15</v>
      </c>
      <c r="AB149" s="65">
        <v>42</v>
      </c>
      <c r="AC149" s="60" t="s">
        <v>51</v>
      </c>
    </row>
    <row r="150" spans="2:29" ht="30" customHeight="1" x14ac:dyDescent="0.25">
      <c r="B150" s="29" t="s">
        <v>93</v>
      </c>
      <c r="C150" s="29" t="s">
        <v>96</v>
      </c>
      <c r="D150" s="1" t="s">
        <v>2</v>
      </c>
      <c r="E150" s="2" t="s">
        <v>86</v>
      </c>
      <c r="F150" s="30"/>
      <c r="G150" s="59">
        <f>IF(AND(H150=0,H150&lt;=0),0,IF(AND(H150&gt;0,H150&lt;=5),3,IF(AND(H150&gt;5,H150&lt;=10),6,IF(AND(H150&gt;10,H150&lt;=15),9,IF(AND(H150&gt;15,H150&lt;=20),12,IF(AND(H150&gt;20,H150&lt;=25),15,IF(AND(H150&gt;25,H150&lt;=30),18,IF(AND(H150&gt;30,H150&lt;=35),21,IF(AND(H150&gt;35,H150&lt;=40),24,IF(AND(H150&gt;40,H150&lt;=45),27,30))))))))))</f>
        <v>6</v>
      </c>
      <c r="H150" s="65">
        <v>9</v>
      </c>
      <c r="I150" s="60" t="s">
        <v>87</v>
      </c>
      <c r="K150" s="59">
        <f>IF(AND(L150=0,L150&lt;=0),0,IF(AND(L150&gt;0,L150&lt;=5),3,IF(AND(L150&gt;5,L150&lt;=10),6,IF(AND(L150&gt;10,L150&lt;=15),9,IF(AND(L150&gt;15,L150&lt;=20),12,IF(AND(L150&gt;20,L150&lt;=25),15,IF(AND(L150&gt;25,L150&lt;=30),18,IF(AND(L150&gt;30,L150&lt;=35),21,IF(AND(L150&gt;35,L150&lt;=40),24,IF(AND(L150&gt;40,L150&lt;=45),27,30))))))))))</f>
        <v>3</v>
      </c>
      <c r="L150" s="65">
        <v>3</v>
      </c>
      <c r="M150" s="60" t="s">
        <v>87</v>
      </c>
      <c r="O150" s="59">
        <f>IF(AND(P150=0,P150&lt;=0),0,IF(AND(P150&gt;0,P150&lt;=5),3,IF(AND(P150&gt;5,P150&lt;=10),6,IF(AND(P150&gt;10,P150&lt;=15),9,IF(AND(P150&gt;15,P150&lt;=20),12,IF(AND(P150&gt;20,P150&lt;=25),15,IF(AND(P150&gt;25,P150&lt;=30),18,IF(AND(P150&gt;30,P150&lt;=35),21,IF(AND(P150&gt;35,P150&lt;=40),24,IF(AND(P150&gt;40,P150&lt;=45),27,30))))))))))</f>
        <v>3</v>
      </c>
      <c r="P150" s="65">
        <v>3</v>
      </c>
      <c r="Q150" s="60" t="s">
        <v>87</v>
      </c>
      <c r="S150" s="59">
        <f>IF(AND(T150=0,T150&lt;=0),0,IF(AND(T150&gt;0,T150&lt;=5),3,IF(AND(T150&gt;5,T150&lt;=10),6,IF(AND(T150&gt;10,T150&lt;=15),9,IF(AND(T150&gt;15,T150&lt;=20),12,IF(AND(T150&gt;20,T150&lt;=25),15,IF(AND(T150&gt;25,T150&lt;=30),18,IF(AND(T150&gt;30,T150&lt;=35),21,IF(AND(T150&gt;35,T150&lt;=40),24,IF(AND(T150&gt;40,T150&lt;=45),27,30))))))))))</f>
        <v>0</v>
      </c>
      <c r="T150" s="65"/>
      <c r="U150" s="60" t="s">
        <v>91</v>
      </c>
      <c r="W150" s="59">
        <f>IF(AND(X150=0,X150&lt;=0),0,IF(AND(X150&gt;0,X150&lt;=5),3,IF(AND(X150&gt;5,X150&lt;=10),6,IF(AND(X150&gt;10,X150&lt;=15),9,IF(AND(X150&gt;15,X150&lt;=20),12,IF(AND(X150&gt;20,X150&lt;=25),15,IF(AND(X150&gt;25,X150&lt;=30),18,IF(AND(X150&gt;30,X150&lt;=35),21,IF(AND(X150&gt;35,X150&lt;=40),24,IF(AND(X150&gt;40,X150&lt;=45),27,30))))))))))</f>
        <v>3</v>
      </c>
      <c r="X150" s="65">
        <v>4</v>
      </c>
      <c r="Y150" s="60" t="s">
        <v>87</v>
      </c>
      <c r="AA150" s="59">
        <f>IF(AND(AB150=0,AB150&lt;=0),0,IF(AND(AB150&gt;0,AB150&lt;=5),3,IF(AND(AB150&gt;5,AB150&lt;=10),6,IF(AND(AB150&gt;10,AB150&lt;=15),9,IF(AND(AB150&gt;15,AB150&lt;=20),12,IF(AND(AB150&gt;20,AB150&lt;=25),15,IF(AND(AB150&gt;25,AB150&lt;=30),18,IF(AND(AB150&gt;30,AB150&lt;=35),21,IF(AND(AB150&gt;35,AB150&lt;=40),24,IF(AND(AB150&gt;40,AB150&lt;=45),27,30))))))))))</f>
        <v>9</v>
      </c>
      <c r="AB150" s="65">
        <v>12</v>
      </c>
      <c r="AC150" s="60" t="s">
        <v>87</v>
      </c>
    </row>
    <row r="151" spans="2:29" ht="30" customHeight="1" x14ac:dyDescent="0.25">
      <c r="B151" s="29" t="s">
        <v>93</v>
      </c>
      <c r="C151" s="29" t="s">
        <v>96</v>
      </c>
      <c r="D151" s="1" t="s">
        <v>3</v>
      </c>
      <c r="E151" s="2" t="s">
        <v>85</v>
      </c>
      <c r="F151" s="30"/>
      <c r="G151" s="59">
        <f>IF(AND(H151=0,H151&lt;=0),0,IF(AND(H151&gt;0,H151&lt;=5),3,IF(AND(H151&gt;5,H151&lt;=10),5,IF(AND(H151&gt;10,H151&lt;=15),7,IF(AND(H151&gt;15,H151&lt;=20),9,IF(AND(H151&gt;20,H151&lt;=25),11,IF(AND(H151&gt;25,H151&lt;=30),13,IF(AND(H151&gt;30,H151&lt;=35),15,IF(AND(H151&gt;35,H151&lt;=40),17,IF(AND(H151&gt;40,H151&lt;=45),19,21))))))))))</f>
        <v>5</v>
      </c>
      <c r="H151" s="65">
        <v>8</v>
      </c>
      <c r="I151" s="60" t="s">
        <v>85</v>
      </c>
      <c r="K151" s="59">
        <f>IF(AND(L151=0,L151&lt;=0),0,IF(AND(L151&gt;0,L151&lt;=5),3,IF(AND(L151&gt;5,L151&lt;=10),5,IF(AND(L151&gt;10,L151&lt;=15),7,IF(AND(L151&gt;15,L151&lt;=20),9,IF(AND(L151&gt;20,L151&lt;=25),11,IF(AND(L151&gt;25,L151&lt;=30),13,IF(AND(L151&gt;30,L151&lt;=35),15,IF(AND(L151&gt;35,L151&lt;=40),17,IF(AND(L151&gt;40,L151&lt;=45),19,21))))))))))</f>
        <v>3</v>
      </c>
      <c r="L151" s="65">
        <v>5</v>
      </c>
      <c r="M151" s="60" t="s">
        <v>85</v>
      </c>
      <c r="O151" s="59">
        <f>IF(AND(P151=0,P151&lt;=0),0,IF(AND(P151&gt;0,P151&lt;=5),3,IF(AND(P151&gt;5,P151&lt;=10),5,IF(AND(P151&gt;10,P151&lt;=15),7,IF(AND(P151&gt;15,P151&lt;=20),9,IF(AND(P151&gt;20,P151&lt;=25),11,IF(AND(P151&gt;25,P151&lt;=30),13,IF(AND(P151&gt;30,P151&lt;=35),15,IF(AND(P151&gt;35,P151&lt;=40),17,IF(AND(P151&gt;40,P151&lt;=45),19,21))))))))))</f>
        <v>5</v>
      </c>
      <c r="P151" s="65">
        <v>6</v>
      </c>
      <c r="Q151" s="60" t="s">
        <v>85</v>
      </c>
      <c r="S151" s="59">
        <f>IF(AND(T151=0,T151&lt;=0),0,IF(AND(T151&gt;0,T151&lt;=5),3,IF(AND(T151&gt;5,T151&lt;=10),5,IF(AND(T151&gt;10,T151&lt;=15),7,IF(AND(T151&gt;15,T151&lt;=20),9,IF(AND(T151&gt;20,T151&lt;=25),11,IF(AND(T151&gt;25,T151&lt;=30),13,IF(AND(T151&gt;30,T151&lt;=35),15,IF(AND(T151&gt;35,T151&lt;=40),17,IF(AND(T151&gt;40,T151&lt;=45),19,21))))))))))</f>
        <v>5</v>
      </c>
      <c r="T151" s="65">
        <v>7</v>
      </c>
      <c r="U151" s="60" t="s">
        <v>85</v>
      </c>
      <c r="W151" s="59">
        <f>IF(AND(X151=0,X151&lt;=0),0,IF(AND(X151&gt;0,X151&lt;=5),3,IF(AND(X151&gt;5,X151&lt;=10),5,IF(AND(X151&gt;10,X151&lt;=15),7,IF(AND(X151&gt;15,X151&lt;=20),9,IF(AND(X151&gt;20,X151&lt;=25),11,IF(AND(X151&gt;25,X151&lt;=30),13,IF(AND(X151&gt;30,X151&lt;=35),15,IF(AND(X151&gt;35,X151&lt;=40),17,IF(AND(X151&gt;40,X151&lt;=45),19,21))))))))))</f>
        <v>5</v>
      </c>
      <c r="X151" s="65">
        <v>7</v>
      </c>
      <c r="Y151" s="60" t="s">
        <v>85</v>
      </c>
      <c r="AA151" s="59">
        <f>IF(AND(AB151=0,AB151&lt;=0),0,IF(AND(AB151&gt;0,AB151&lt;=5),3,IF(AND(AB151&gt;5,AB151&lt;=10),5,IF(AND(AB151&gt;10,AB151&lt;=15),7,IF(AND(AB151&gt;15,AB151&lt;=20),9,IF(AND(AB151&gt;20,AB151&lt;=25),11,IF(AND(AB151&gt;25,AB151&lt;=30),13,IF(AND(AB151&gt;30,AB151&lt;=35),15,IF(AND(AB151&gt;35,AB151&lt;=40),17,IF(AND(AB151&gt;40,AB151&lt;=45),19,21))))))))))</f>
        <v>3</v>
      </c>
      <c r="AB151" s="65">
        <v>4</v>
      </c>
      <c r="AC151" s="60" t="s">
        <v>85</v>
      </c>
    </row>
    <row r="152" spans="2:29" ht="30" customHeight="1" x14ac:dyDescent="0.25">
      <c r="B152" s="29" t="s">
        <v>93</v>
      </c>
      <c r="C152" s="29" t="s">
        <v>96</v>
      </c>
      <c r="D152" s="1" t="s">
        <v>4</v>
      </c>
      <c r="E152" s="2" t="s">
        <v>52</v>
      </c>
      <c r="F152" s="30"/>
      <c r="G152" s="59">
        <f>IF(H152&lt;1,0,IF(H152=1,2,IF(H152=2,4,IF(H152=3,6,IF(H152=4,8,IF(H152=5,10,IF(H152=6,12,IF(H152=7,14,IF(H152=8,16,IF(H152=9,18,20))))))))))</f>
        <v>0</v>
      </c>
      <c r="H152" s="65"/>
      <c r="I152" s="60" t="s">
        <v>52</v>
      </c>
      <c r="K152" s="59">
        <f>IF(L152&lt;1,0,IF(L152=1,2,IF(L152=2,4,IF(L152=3,6,IF(L152=4,8,IF(L152=5,10,IF(L152=6,12,IF(L152=7,14,IF(L152=8,16,IF(L152=9,18,20))))))))))</f>
        <v>4</v>
      </c>
      <c r="L152" s="65">
        <v>2</v>
      </c>
      <c r="M152" s="60" t="s">
        <v>52</v>
      </c>
      <c r="O152" s="59">
        <f>IF(P152&lt;1,0,IF(P152=1,2,IF(P152=2,4,IF(P152=3,6,IF(P152=4,8,IF(P152=5,10,IF(P152=6,12,IF(P152=7,14,IF(P152=8,16,IF(P152=9,18,20))))))))))</f>
        <v>0</v>
      </c>
      <c r="P152" s="65"/>
      <c r="Q152" s="60" t="s">
        <v>52</v>
      </c>
      <c r="S152" s="59">
        <f>IF(T152&lt;1,0,IF(T152=1,2,IF(T152=2,4,IF(T152=3,6,IF(T152=4,8,IF(T152=5,10,IF(T152=6,12,IF(T152=7,14,IF(T152=8,16,IF(T152=9,18,20))))))))))</f>
        <v>0</v>
      </c>
      <c r="T152" s="65"/>
      <c r="U152" s="60" t="s">
        <v>52</v>
      </c>
      <c r="W152" s="59">
        <f>IF(X152&lt;1,0,IF(X152=1,2,IF(X152=2,4,IF(X152=3,6,IF(X152=4,8,IF(X152=5,10,IF(X152=6,12,IF(X152=7,14,IF(X152=8,16,IF(X152=9,18,20))))))))))</f>
        <v>0</v>
      </c>
      <c r="X152" s="65"/>
      <c r="Y152" s="60" t="s">
        <v>52</v>
      </c>
      <c r="AA152" s="59">
        <f>IF(AB152&lt;1,0,IF(AB152=1,2,IF(AB152=2,4,IF(AB152=3,6,IF(AB152=4,8,IF(AB152=5,10,IF(AB152=6,12,IF(AB152=7,14,IF(AB152=8,16,IF(AB152=9,18,20))))))))))</f>
        <v>0</v>
      </c>
      <c r="AB152" s="65"/>
      <c r="AC152" s="60" t="s">
        <v>52</v>
      </c>
    </row>
    <row r="153" spans="2:29" ht="30" customHeight="1" x14ac:dyDescent="0.25">
      <c r="B153" s="29" t="s">
        <v>93</v>
      </c>
      <c r="C153" s="29" t="s">
        <v>96</v>
      </c>
      <c r="D153" s="1" t="s">
        <v>5</v>
      </c>
      <c r="E153" s="2" t="s">
        <v>89</v>
      </c>
      <c r="F153" s="30"/>
      <c r="G153" s="59">
        <f>IF(AND(H153=0,H153&lt;=0),0,IF(AND(H153&gt;0,H153&lt;=5),3,IF(AND(H153&gt;5,H153&lt;=10),4,IF(AND(H153&gt;10,H153&lt;=15),7,IF(AND(H153&gt;15,H153&lt;=20),9,IF(AND(H153&gt;20,H153&lt;=25),11,IF(AND(H153&gt;25,H153&lt;=30),13,IF(AND(H153&gt;30,H153&lt;=35),16,IF(AND(H153&gt;35,H153&lt;=40),17,IF(AND(H153&gt;40,H153&lt;=45),19,21))))))))))</f>
        <v>3</v>
      </c>
      <c r="H153" s="65">
        <v>4</v>
      </c>
      <c r="I153" s="31" t="s">
        <v>53</v>
      </c>
      <c r="K153" s="59">
        <f>IF(AND(L153=0,L153&lt;=0),0,IF(AND(L153&gt;0,L153&lt;=5),3,IF(AND(L153&gt;5,L153&lt;=10),4,IF(AND(L153&gt;10,L153&lt;=15),7,IF(AND(L153&gt;15,L153&lt;=20),9,IF(AND(L153&gt;20,L153&lt;=25),11,IF(AND(L153&gt;25,L153&lt;=30),13,IF(AND(L153&gt;30,L153&lt;=35),16,IF(AND(L153&gt;35,L153&lt;=40),17,IF(AND(L153&gt;40,L153&lt;=45),19,21))))))))))</f>
        <v>3</v>
      </c>
      <c r="L153" s="65">
        <v>4</v>
      </c>
      <c r="M153" s="31" t="s">
        <v>53</v>
      </c>
      <c r="O153" s="59">
        <f>IF(AND(P153=0,P153&lt;=0),0,IF(AND(P153&gt;0,P153&lt;=5),3,IF(AND(P153&gt;5,P153&lt;=10),4,IF(AND(P153&gt;10,P153&lt;=15),7,IF(AND(P153&gt;15,P153&lt;=20),9,IF(AND(P153&gt;20,P153&lt;=25),11,IF(AND(P153&gt;25,P153&lt;=30),13,IF(AND(P153&gt;30,P153&lt;=35),16,IF(AND(P153&gt;35,P153&lt;=40),17,IF(AND(P153&gt;40,P153&lt;=45),19,21))))))))))</f>
        <v>4</v>
      </c>
      <c r="P153" s="65">
        <v>8</v>
      </c>
      <c r="Q153" s="31" t="s">
        <v>53</v>
      </c>
      <c r="S153" s="59">
        <f>IF(AND(T153=0,T153&lt;=0),0,IF(AND(T153&gt;0,T153&lt;=5),3,IF(AND(T153&gt;5,T153&lt;=10),4,IF(AND(T153&gt;10,T153&lt;=15),7,IF(AND(T153&gt;15,T153&lt;=20),9,IF(AND(T153&gt;20,T153&lt;=25),11,IF(AND(T153&gt;25,T153&lt;=30),13,IF(AND(T153&gt;30,T153&lt;=35),16,IF(AND(T153&gt;35,T153&lt;=40),17,IF(AND(T153&gt;40,T153&lt;=45),19,21))))))))))</f>
        <v>0</v>
      </c>
      <c r="T153" s="65"/>
      <c r="U153" s="31" t="s">
        <v>53</v>
      </c>
      <c r="W153" s="59">
        <f>IF(AND(X153=0,X153&lt;=0),0,IF(AND(X153&gt;0,X153&lt;=5),3,IF(AND(X153&gt;5,X153&lt;=10),4,IF(AND(X153&gt;10,X153&lt;=15),7,IF(AND(X153&gt;15,X153&lt;=20),9,IF(AND(X153&gt;20,X153&lt;=25),11,IF(AND(X153&gt;25,X153&lt;=30),13,IF(AND(X153&gt;30,X153&lt;=35),16,IF(AND(X153&gt;35,X153&lt;=40),17,IF(AND(X153&gt;40,X153&lt;=45),19,21))))))))))</f>
        <v>0</v>
      </c>
      <c r="X153" s="65"/>
      <c r="Y153" s="31" t="s">
        <v>53</v>
      </c>
      <c r="AA153" s="59">
        <f>IF(AND(AB153=0,AB153&lt;=0),0,IF(AND(AB153&gt;0,AB153&lt;=5),3,IF(AND(AB153&gt;5,AB153&lt;=10),4,IF(AND(AB153&gt;10,AB153&lt;=15),7,IF(AND(AB153&gt;15,AB153&lt;=20),9,IF(AND(AB153&gt;20,AB153&lt;=25),11,IF(AND(AB153&gt;25,AB153&lt;=30),13,IF(AND(AB153&gt;30,AB153&lt;=35),16,IF(AND(AB153&gt;35,AB153&lt;=40),17,IF(AND(AB153&gt;40,AB153&lt;=45),19,21))))))))))</f>
        <v>3</v>
      </c>
      <c r="AB153" s="65">
        <v>2</v>
      </c>
      <c r="AC153" s="31" t="s">
        <v>53</v>
      </c>
    </row>
    <row r="154" spans="2:29" ht="30" customHeight="1" x14ac:dyDescent="0.25">
      <c r="B154" s="29" t="s">
        <v>93</v>
      </c>
      <c r="C154" s="29" t="s">
        <v>96</v>
      </c>
      <c r="D154" s="1" t="s">
        <v>7</v>
      </c>
      <c r="E154" s="2" t="s">
        <v>6</v>
      </c>
      <c r="F154" s="30"/>
      <c r="G154" s="59">
        <f>IF(AND(H154=0,H154&lt;=0),0,IF(AND(H154&gt;0,H154&lt;=2),1,IF(AND(H154&gt;2,H154&lt;=4),2,IF(AND(H154&gt;4,H154&lt;=6),3,IF(AND(H154&gt;6,H154&lt;=8),4,IF(AND(H154&gt;8,H154&lt;=10),5,IF(AND(H154&gt;10,H154&lt;=12),6,IF(AND(H154&gt;12,H154&lt;=14),7,IF(AND(H154&gt;14,H154&lt;=16),8,IF(AND(H154&gt;16,H154&lt;=18),9,10))))))))))</f>
        <v>0</v>
      </c>
      <c r="H154" s="65"/>
      <c r="I154" s="60" t="s">
        <v>63</v>
      </c>
      <c r="K154" s="59">
        <f>IF(AND(L154=0,L154&lt;=0),0,IF(AND(L154&gt;0,L154&lt;=2),1,IF(AND(L154&gt;2,L154&lt;=4),2,IF(AND(L154&gt;4,L154&lt;=6),3,IF(AND(L154&gt;6,L154&lt;=8),4,IF(AND(L154&gt;8,L154&lt;=10),5,IF(AND(L154&gt;10,L154&lt;=12),6,IF(AND(L154&gt;12,L154&lt;=14),7,IF(AND(L154&gt;14,L154&lt;=16),8,IF(AND(L154&gt;16,L154&lt;=18),9,10))))))))))</f>
        <v>0</v>
      </c>
      <c r="L154" s="65"/>
      <c r="M154" s="60" t="s">
        <v>63</v>
      </c>
      <c r="O154" s="59">
        <f>IF(AND(P154=0,P154&lt;=0),0,IF(AND(P154&gt;0,P154&lt;=2),1,IF(AND(P154&gt;2,P154&lt;=4),2,IF(AND(P154&gt;4,P154&lt;=6),3,IF(AND(P154&gt;6,P154&lt;=8),4,IF(AND(P154&gt;8,P154&lt;=10),5,IF(AND(P154&gt;10,P154&lt;=12),6,IF(AND(P154&gt;12,P154&lt;=14),7,IF(AND(P154&gt;14,P154&lt;=16),8,IF(AND(P154&gt;16,P154&lt;=18),9,10))))))))))</f>
        <v>0</v>
      </c>
      <c r="P154" s="65"/>
      <c r="Q154" s="60" t="s">
        <v>63</v>
      </c>
      <c r="S154" s="59">
        <f>IF(AND(T154=0,T154&lt;=0),0,IF(AND(T154&gt;0,T154&lt;=2),1,IF(AND(T154&gt;2,T154&lt;=4),2,IF(AND(T154&gt;4,T154&lt;=6),3,IF(AND(T154&gt;6,T154&lt;=8),4,IF(AND(T154&gt;8,T154&lt;=10),5,IF(AND(T154&gt;10,T154&lt;=12),6,IF(AND(T154&gt;12,T154&lt;=14),7,IF(AND(T154&gt;14,T154&lt;=16),8,IF(AND(T154&gt;16,T154&lt;=18),9,10))))))))))</f>
        <v>0</v>
      </c>
      <c r="T154" s="65"/>
      <c r="U154" s="60" t="s">
        <v>63</v>
      </c>
      <c r="W154" s="59">
        <f>IF(AND(X154=0,X154&lt;=0),0,IF(AND(X154&gt;0,X154&lt;=2),1,IF(AND(X154&gt;2,X154&lt;=4),2,IF(AND(X154&gt;4,X154&lt;=6),3,IF(AND(X154&gt;6,X154&lt;=8),4,IF(AND(X154&gt;8,X154&lt;=10),5,IF(AND(X154&gt;10,X154&lt;=12),6,IF(AND(X154&gt;12,X154&lt;=14),7,IF(AND(X154&gt;14,X154&lt;=16),8,IF(AND(X154&gt;16,X154&lt;=18),9,10))))))))))</f>
        <v>0</v>
      </c>
      <c r="X154" s="65"/>
      <c r="Y154" s="60" t="s">
        <v>63</v>
      </c>
      <c r="AA154" s="59">
        <f>IF(AND(AB154=0,AB154&lt;=0),0,IF(AND(AB154&gt;0,AB154&lt;=2),1,IF(AND(AB154&gt;2,AB154&lt;=4),2,IF(AND(AB154&gt;4,AB154&lt;=6),3,IF(AND(AB154&gt;6,AB154&lt;=8),4,IF(AND(AB154&gt;8,AB154&lt;=10),5,IF(AND(AB154&gt;10,AB154&lt;=12),6,IF(AND(AB154&gt;12,AB154&lt;=14),7,IF(AND(AB154&gt;14,AB154&lt;=16),8,IF(AND(AB154&gt;16,AB154&lt;=18),9,10))))))))))</f>
        <v>0</v>
      </c>
      <c r="AB154" s="65"/>
      <c r="AC154" s="60" t="s">
        <v>63</v>
      </c>
    </row>
    <row r="155" spans="2:29" ht="30" customHeight="1" x14ac:dyDescent="0.25">
      <c r="B155" s="29" t="s">
        <v>93</v>
      </c>
      <c r="C155" s="29" t="s">
        <v>96</v>
      </c>
      <c r="D155" s="1" t="s">
        <v>9</v>
      </c>
      <c r="E155" s="2" t="s">
        <v>8</v>
      </c>
      <c r="F155" s="30"/>
      <c r="G155" s="94">
        <f>H155</f>
        <v>6</v>
      </c>
      <c r="H155" s="95">
        <v>6</v>
      </c>
      <c r="I155" s="83" t="s">
        <v>83</v>
      </c>
      <c r="J155" s="97"/>
      <c r="K155" s="94">
        <f>L155</f>
        <v>6</v>
      </c>
      <c r="L155" s="95">
        <v>6</v>
      </c>
      <c r="M155" s="83" t="s">
        <v>83</v>
      </c>
      <c r="N155" s="97"/>
      <c r="O155" s="94">
        <f>P155</f>
        <v>5</v>
      </c>
      <c r="P155" s="95">
        <v>5</v>
      </c>
      <c r="Q155" s="83" t="s">
        <v>83</v>
      </c>
      <c r="R155" s="97"/>
      <c r="S155" s="94">
        <f>T155</f>
        <v>5</v>
      </c>
      <c r="T155" s="95">
        <v>5</v>
      </c>
      <c r="U155" s="83" t="s">
        <v>90</v>
      </c>
      <c r="V155" s="97"/>
      <c r="W155" s="94">
        <f>X155</f>
        <v>5</v>
      </c>
      <c r="X155" s="95">
        <v>5</v>
      </c>
      <c r="Y155" s="83" t="s">
        <v>90</v>
      </c>
      <c r="Z155" s="97"/>
      <c r="AA155" s="94">
        <f>AB155</f>
        <v>5</v>
      </c>
      <c r="AB155" s="95">
        <v>5</v>
      </c>
      <c r="AC155" s="83" t="s">
        <v>82</v>
      </c>
    </row>
    <row r="156" spans="2:29" ht="30" customHeight="1" x14ac:dyDescent="0.25">
      <c r="B156" s="29" t="s">
        <v>93</v>
      </c>
      <c r="C156" s="29" t="s">
        <v>96</v>
      </c>
      <c r="D156" s="1" t="s">
        <v>64</v>
      </c>
      <c r="E156" s="2" t="s">
        <v>10</v>
      </c>
      <c r="F156" s="30"/>
      <c r="G156" s="59">
        <f>H156</f>
        <v>0</v>
      </c>
      <c r="H156" s="65"/>
      <c r="I156" s="62"/>
      <c r="K156" s="59">
        <f>L156</f>
        <v>0</v>
      </c>
      <c r="L156" s="65"/>
      <c r="M156" s="62"/>
      <c r="O156" s="59">
        <f>P156</f>
        <v>0</v>
      </c>
      <c r="P156" s="65"/>
      <c r="Q156" s="62"/>
      <c r="S156" s="59">
        <f>T156</f>
        <v>0</v>
      </c>
      <c r="T156" s="65"/>
      <c r="U156" s="62"/>
      <c r="W156" s="59">
        <f>X156</f>
        <v>0</v>
      </c>
      <c r="X156" s="65"/>
      <c r="Y156" s="62"/>
      <c r="AA156" s="59">
        <f>AB156</f>
        <v>0</v>
      </c>
      <c r="AB156" s="65"/>
      <c r="AC156" s="62"/>
    </row>
    <row r="157" spans="2:29" ht="15" customHeight="1" x14ac:dyDescent="0.25">
      <c r="B157" s="29" t="s">
        <v>93</v>
      </c>
      <c r="C157" s="29" t="s">
        <v>96</v>
      </c>
      <c r="D157" s="1" t="s">
        <v>84</v>
      </c>
      <c r="E157" s="2" t="s">
        <v>65</v>
      </c>
      <c r="F157" s="33"/>
      <c r="G157" s="72">
        <f>IF(H157=0,0,H157*50)</f>
        <v>0</v>
      </c>
      <c r="H157" s="71"/>
      <c r="I157" s="66" t="s">
        <v>67</v>
      </c>
      <c r="K157" s="72">
        <f>IF(L157=0,0,L157*50)</f>
        <v>0</v>
      </c>
      <c r="L157" s="71"/>
      <c r="M157" s="66" t="s">
        <v>67</v>
      </c>
      <c r="O157" s="72">
        <f>IF(P157=0,0,P157*50)</f>
        <v>0</v>
      </c>
      <c r="P157" s="71"/>
      <c r="Q157" s="66" t="s">
        <v>67</v>
      </c>
      <c r="S157" s="72">
        <f>IF(T157=0,0,T157*50)</f>
        <v>0</v>
      </c>
      <c r="T157" s="71"/>
      <c r="U157" s="66" t="s">
        <v>67</v>
      </c>
      <c r="W157" s="72">
        <f>IF(X157=0,0,X157*50)</f>
        <v>0</v>
      </c>
      <c r="X157" s="71"/>
      <c r="Y157" s="66" t="s">
        <v>67</v>
      </c>
      <c r="AA157" s="72">
        <f>IF(AB157=0,0,AB157*50)</f>
        <v>0</v>
      </c>
      <c r="AB157" s="71"/>
      <c r="AC157" s="66" t="s">
        <v>67</v>
      </c>
    </row>
    <row r="158" spans="2:29" ht="15" customHeight="1" x14ac:dyDescent="0.25">
      <c r="B158" s="29"/>
      <c r="C158" s="29"/>
      <c r="D158" s="46"/>
      <c r="E158" s="2"/>
      <c r="F158" s="47"/>
      <c r="G158" s="61"/>
      <c r="H158" s="61"/>
      <c r="I158" s="60"/>
      <c r="K158" s="61"/>
      <c r="L158" s="61"/>
      <c r="M158" s="60"/>
      <c r="O158" s="61"/>
      <c r="P158" s="61"/>
      <c r="Q158" s="60"/>
      <c r="S158" s="61"/>
      <c r="T158" s="61"/>
      <c r="U158" s="60"/>
      <c r="W158" s="61"/>
      <c r="X158" s="61"/>
      <c r="Y158" s="60"/>
      <c r="AA158" s="61"/>
      <c r="AB158" s="61"/>
      <c r="AC158" s="60"/>
    </row>
    <row r="159" spans="2:29" ht="16.5" thickBot="1" x14ac:dyDescent="0.3">
      <c r="B159" s="29"/>
      <c r="C159" s="29"/>
      <c r="D159" s="2" t="s">
        <v>50</v>
      </c>
      <c r="E159" s="2"/>
      <c r="F159" s="30"/>
      <c r="G159" s="54">
        <f>SUM(G149:G156)</f>
        <v>35</v>
      </c>
      <c r="H159" s="55">
        <f>VLOOKUP(G159,PAGO,2,FALSE)</f>
        <v>170</v>
      </c>
      <c r="I159" s="63" t="s">
        <v>69</v>
      </c>
      <c r="K159" s="54">
        <f>SUM(K149:K156)</f>
        <v>30</v>
      </c>
      <c r="L159" s="55">
        <f>VLOOKUP(K159,PAGO,2,FALSE)</f>
        <v>145</v>
      </c>
      <c r="M159" s="63" t="s">
        <v>69</v>
      </c>
      <c r="O159" s="54">
        <f>SUM(O149:O156)</f>
        <v>30</v>
      </c>
      <c r="P159" s="55">
        <f>VLOOKUP(O159,PAGO,2,FALSE)</f>
        <v>145</v>
      </c>
      <c r="Q159" s="63" t="s">
        <v>69</v>
      </c>
      <c r="S159" s="54">
        <f>SUM(S149:S156)</f>
        <v>17</v>
      </c>
      <c r="T159" s="55">
        <f>VLOOKUP(S159,PAGO,2,FALSE)</f>
        <v>80</v>
      </c>
      <c r="U159" s="63" t="s">
        <v>69</v>
      </c>
      <c r="W159" s="54">
        <f>SUM(W149:W156)</f>
        <v>24</v>
      </c>
      <c r="X159" s="55">
        <f>VLOOKUP(W159,PAGO,2,FALSE)</f>
        <v>115</v>
      </c>
      <c r="Y159" s="63" t="s">
        <v>69</v>
      </c>
      <c r="AA159" s="54">
        <f>SUM(AA149:AA156)</f>
        <v>35</v>
      </c>
      <c r="AB159" s="55">
        <f>VLOOKUP(AA159,PAGO,2,FALSE)</f>
        <v>170</v>
      </c>
      <c r="AC159" s="63" t="s">
        <v>69</v>
      </c>
    </row>
    <row r="160" spans="2:29" ht="19.5" thickBot="1" x14ac:dyDescent="0.3">
      <c r="D160" s="132" t="s">
        <v>68</v>
      </c>
      <c r="E160" s="133"/>
      <c r="G160" s="141">
        <f>+G157+H159</f>
        <v>170</v>
      </c>
      <c r="H160" s="142"/>
      <c r="I160" s="81" t="s">
        <v>70</v>
      </c>
      <c r="J160" s="80"/>
      <c r="K160" s="141">
        <f>+K157+L159</f>
        <v>145</v>
      </c>
      <c r="L160" s="142"/>
      <c r="M160" s="81" t="s">
        <v>70</v>
      </c>
      <c r="N160" s="80"/>
      <c r="O160" s="141">
        <f>+O157+P159</f>
        <v>145</v>
      </c>
      <c r="P160" s="142"/>
      <c r="Q160" s="81" t="s">
        <v>70</v>
      </c>
      <c r="R160" s="80"/>
      <c r="S160" s="141">
        <f>+S157+T159</f>
        <v>80</v>
      </c>
      <c r="T160" s="142"/>
      <c r="U160" s="81" t="s">
        <v>70</v>
      </c>
      <c r="V160" s="80"/>
      <c r="W160" s="141">
        <f>+W157+X159</f>
        <v>115</v>
      </c>
      <c r="X160" s="142"/>
      <c r="Y160" s="81" t="s">
        <v>70</v>
      </c>
      <c r="Z160" s="80"/>
      <c r="AA160" s="141">
        <f>+AA157+AB159</f>
        <v>170</v>
      </c>
      <c r="AB160" s="142"/>
      <c r="AC160" s="81" t="s">
        <v>70</v>
      </c>
    </row>
    <row r="161" spans="1:30" ht="18.75" x14ac:dyDescent="0.25">
      <c r="D161" s="86"/>
      <c r="E161" s="86"/>
      <c r="G161" s="117"/>
      <c r="H161" s="117"/>
      <c r="I161" s="118"/>
      <c r="J161" s="80"/>
      <c r="K161" s="117"/>
      <c r="L161" s="117"/>
      <c r="M161" s="118"/>
      <c r="N161" s="80"/>
      <c r="O161" s="117"/>
      <c r="P161" s="117"/>
      <c r="Q161" s="118"/>
      <c r="R161" s="80"/>
      <c r="S161" s="117"/>
      <c r="T161" s="117"/>
      <c r="U161" s="118"/>
      <c r="V161" s="80"/>
      <c r="W161" s="117"/>
      <c r="X161" s="117"/>
      <c r="Y161" s="118"/>
      <c r="Z161" s="80"/>
      <c r="AA161" s="117"/>
      <c r="AB161" s="117"/>
      <c r="AC161" s="118"/>
    </row>
    <row r="162" spans="1:30" ht="18.75" x14ac:dyDescent="0.25">
      <c r="D162" s="86"/>
      <c r="E162" s="86"/>
      <c r="G162" s="117"/>
      <c r="H162" s="117"/>
      <c r="I162" s="118"/>
      <c r="J162" s="80"/>
      <c r="K162" s="117"/>
      <c r="L162" s="117"/>
      <c r="M162" s="118"/>
      <c r="N162" s="80"/>
      <c r="O162" s="117"/>
      <c r="P162" s="117"/>
      <c r="Q162" s="118"/>
      <c r="R162" s="80"/>
      <c r="S162" s="117"/>
      <c r="T162" s="117"/>
      <c r="U162" s="118"/>
      <c r="V162" s="80"/>
      <c r="W162" s="117"/>
      <c r="X162" s="117"/>
      <c r="Y162" s="118"/>
      <c r="Z162" s="80"/>
      <c r="AA162" s="117"/>
      <c r="AB162" s="117"/>
      <c r="AC162" s="118"/>
    </row>
    <row r="163" spans="1:30" ht="26.25" x14ac:dyDescent="0.4">
      <c r="B163" s="56" t="s">
        <v>78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</row>
    <row r="164" spans="1:30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</row>
    <row r="165" spans="1:30" ht="18.75" x14ac:dyDescent="0.3">
      <c r="B165" s="39" t="s">
        <v>46</v>
      </c>
      <c r="C165" s="39" t="s">
        <v>47</v>
      </c>
      <c r="D165" s="91" t="s">
        <v>48</v>
      </c>
      <c r="E165" s="92"/>
      <c r="F165" s="42"/>
      <c r="G165" s="136" t="s">
        <v>55</v>
      </c>
      <c r="H165" s="137"/>
      <c r="I165" s="138"/>
      <c r="J165" s="42"/>
      <c r="K165" s="136" t="s">
        <v>54</v>
      </c>
      <c r="L165" s="137"/>
      <c r="M165" s="138"/>
      <c r="O165" s="136" t="s">
        <v>56</v>
      </c>
      <c r="P165" s="137"/>
      <c r="Q165" s="138"/>
      <c r="R165" s="42"/>
      <c r="S165" s="136" t="s">
        <v>57</v>
      </c>
      <c r="T165" s="137"/>
      <c r="U165" s="138"/>
      <c r="W165" s="136" t="s">
        <v>58</v>
      </c>
      <c r="X165" s="137"/>
      <c r="Y165" s="138"/>
      <c r="Z165" s="42"/>
      <c r="AA165" s="136" t="s">
        <v>59</v>
      </c>
      <c r="AB165" s="137"/>
      <c r="AC165" s="138"/>
    </row>
    <row r="166" spans="1:30" ht="18.75" x14ac:dyDescent="0.3">
      <c r="B166" s="43"/>
      <c r="C166" s="43"/>
      <c r="D166" s="84"/>
      <c r="E166" s="85"/>
      <c r="F166" s="42"/>
      <c r="G166" s="67" t="s">
        <v>77</v>
      </c>
      <c r="H166" s="67" t="s">
        <v>76</v>
      </c>
      <c r="I166" s="68" t="s">
        <v>49</v>
      </c>
      <c r="J166" s="70"/>
      <c r="K166" s="67" t="s">
        <v>77</v>
      </c>
      <c r="L166" s="67" t="s">
        <v>76</v>
      </c>
      <c r="M166" s="68" t="s">
        <v>49</v>
      </c>
      <c r="N166" s="69"/>
      <c r="O166" s="67" t="s">
        <v>77</v>
      </c>
      <c r="P166" s="67" t="s">
        <v>76</v>
      </c>
      <c r="Q166" s="68" t="s">
        <v>49</v>
      </c>
      <c r="R166" s="70"/>
      <c r="S166" s="67" t="s">
        <v>77</v>
      </c>
      <c r="T166" s="67" t="s">
        <v>76</v>
      </c>
      <c r="U166" s="68" t="s">
        <v>49</v>
      </c>
      <c r="V166" s="69"/>
      <c r="W166" s="67" t="s">
        <v>77</v>
      </c>
      <c r="X166" s="67" t="s">
        <v>76</v>
      </c>
      <c r="Y166" s="68" t="s">
        <v>49</v>
      </c>
      <c r="Z166" s="70"/>
      <c r="AA166" s="67" t="s">
        <v>77</v>
      </c>
      <c r="AB166" s="67" t="s">
        <v>76</v>
      </c>
      <c r="AC166" s="68" t="s">
        <v>49</v>
      </c>
    </row>
    <row r="167" spans="1:30" x14ac:dyDescent="0.25">
      <c r="B167" s="24"/>
      <c r="C167" s="24"/>
      <c r="D167" s="25"/>
      <c r="E167" s="26"/>
      <c r="F167" s="27"/>
      <c r="G167" s="28"/>
      <c r="H167" s="28"/>
      <c r="I167" s="28"/>
      <c r="K167" s="28"/>
      <c r="L167" s="28"/>
      <c r="M167" s="28"/>
      <c r="O167" s="28"/>
      <c r="P167" s="28"/>
      <c r="Q167" s="28"/>
      <c r="S167" s="28"/>
      <c r="T167" s="28"/>
      <c r="U167" s="28"/>
      <c r="W167" s="28"/>
      <c r="X167" s="28"/>
      <c r="Y167" s="28"/>
      <c r="AA167" s="28"/>
      <c r="AB167" s="28"/>
      <c r="AC167" s="28"/>
    </row>
    <row r="168" spans="1:30" ht="30" customHeight="1" x14ac:dyDescent="0.25">
      <c r="B168" s="29" t="s">
        <v>93</v>
      </c>
      <c r="C168" s="29" t="s">
        <v>81</v>
      </c>
      <c r="D168" s="1" t="s">
        <v>0</v>
      </c>
      <c r="E168" s="2" t="s">
        <v>1</v>
      </c>
      <c r="F168" s="30"/>
      <c r="G168" s="59">
        <v>14</v>
      </c>
      <c r="H168" s="65">
        <v>49</v>
      </c>
      <c r="I168" s="60" t="s">
        <v>51</v>
      </c>
      <c r="K168" s="59">
        <v>14</v>
      </c>
      <c r="L168" s="65">
        <v>42</v>
      </c>
      <c r="M168" s="60" t="s">
        <v>51</v>
      </c>
      <c r="O168" s="59">
        <v>20</v>
      </c>
      <c r="P168" s="65">
        <v>84</v>
      </c>
      <c r="Q168" s="60" t="s">
        <v>51</v>
      </c>
      <c r="S168" s="59">
        <v>8</v>
      </c>
      <c r="T168" s="65">
        <v>18</v>
      </c>
      <c r="U168" s="60" t="s">
        <v>51</v>
      </c>
      <c r="W168" s="59">
        <v>0</v>
      </c>
      <c r="X168" s="65"/>
      <c r="Y168" s="60" t="s">
        <v>51</v>
      </c>
      <c r="AA168" s="59">
        <v>18</v>
      </c>
      <c r="AB168" s="65">
        <v>75</v>
      </c>
      <c r="AC168" s="60" t="s">
        <v>51</v>
      </c>
    </row>
    <row r="169" spans="1:30" ht="30" customHeight="1" x14ac:dyDescent="0.25">
      <c r="B169" s="29" t="s">
        <v>93</v>
      </c>
      <c r="C169" s="29" t="s">
        <v>81</v>
      </c>
      <c r="D169" s="1" t="s">
        <v>2</v>
      </c>
      <c r="E169" s="2" t="s">
        <v>86</v>
      </c>
      <c r="F169" s="30"/>
      <c r="G169" s="59">
        <v>3</v>
      </c>
      <c r="H169" s="65">
        <v>5</v>
      </c>
      <c r="I169" s="60" t="s">
        <v>87</v>
      </c>
      <c r="K169" s="59">
        <v>6</v>
      </c>
      <c r="L169" s="65">
        <v>10</v>
      </c>
      <c r="M169" s="60" t="s">
        <v>87</v>
      </c>
      <c r="O169" s="59">
        <v>3</v>
      </c>
      <c r="P169" s="65">
        <v>4</v>
      </c>
      <c r="Q169" s="60" t="s">
        <v>87</v>
      </c>
      <c r="S169" s="59">
        <v>3</v>
      </c>
      <c r="T169" s="65">
        <v>2</v>
      </c>
      <c r="U169" s="60" t="s">
        <v>87</v>
      </c>
      <c r="W169" s="59">
        <v>0</v>
      </c>
      <c r="X169" s="65"/>
      <c r="Y169" s="60" t="s">
        <v>87</v>
      </c>
      <c r="AA169" s="59">
        <v>12</v>
      </c>
      <c r="AB169" s="65">
        <v>19</v>
      </c>
      <c r="AC169" s="60" t="s">
        <v>87</v>
      </c>
    </row>
    <row r="170" spans="1:30" ht="30" customHeight="1" x14ac:dyDescent="0.25">
      <c r="B170" s="29" t="s">
        <v>93</v>
      </c>
      <c r="C170" s="29" t="s">
        <v>81</v>
      </c>
      <c r="D170" s="1" t="s">
        <v>3</v>
      </c>
      <c r="E170" s="2" t="s">
        <v>85</v>
      </c>
      <c r="F170" s="30"/>
      <c r="G170" s="59">
        <v>4</v>
      </c>
      <c r="H170" s="65">
        <v>8</v>
      </c>
      <c r="I170" s="60" t="s">
        <v>85</v>
      </c>
      <c r="K170" s="59">
        <v>2</v>
      </c>
      <c r="L170" s="65">
        <v>2</v>
      </c>
      <c r="M170" s="60" t="s">
        <v>85</v>
      </c>
      <c r="O170" s="59">
        <v>2</v>
      </c>
      <c r="P170" s="65">
        <v>1</v>
      </c>
      <c r="Q170" s="60" t="s">
        <v>85</v>
      </c>
      <c r="S170" s="59">
        <v>2</v>
      </c>
      <c r="T170" s="65">
        <v>1</v>
      </c>
      <c r="U170" s="60" t="s">
        <v>85</v>
      </c>
      <c r="W170" s="59">
        <v>0</v>
      </c>
      <c r="X170" s="65"/>
      <c r="Y170" s="60" t="s">
        <v>85</v>
      </c>
      <c r="AA170" s="59">
        <v>2</v>
      </c>
      <c r="AB170" s="65">
        <v>3</v>
      </c>
      <c r="AC170" s="60" t="s">
        <v>85</v>
      </c>
    </row>
    <row r="171" spans="1:30" ht="30" customHeight="1" x14ac:dyDescent="0.25">
      <c r="B171" s="29" t="s">
        <v>93</v>
      </c>
      <c r="C171" s="29" t="s">
        <v>81</v>
      </c>
      <c r="D171" s="1" t="s">
        <v>4</v>
      </c>
      <c r="E171" s="2" t="s">
        <v>52</v>
      </c>
      <c r="F171" s="30"/>
      <c r="G171" s="79">
        <v>0</v>
      </c>
      <c r="H171" s="65"/>
      <c r="I171" s="60" t="s">
        <v>52</v>
      </c>
      <c r="K171" s="79">
        <v>0</v>
      </c>
      <c r="L171" s="65"/>
      <c r="M171" s="60" t="s">
        <v>52</v>
      </c>
      <c r="O171" s="79">
        <v>0</v>
      </c>
      <c r="P171" s="65"/>
      <c r="Q171" s="60" t="s">
        <v>52</v>
      </c>
      <c r="S171" s="79">
        <v>0</v>
      </c>
      <c r="T171" s="65"/>
      <c r="U171" s="60" t="s">
        <v>52</v>
      </c>
      <c r="W171" s="79">
        <v>0</v>
      </c>
      <c r="X171" s="65"/>
      <c r="Y171" s="60" t="s">
        <v>52</v>
      </c>
      <c r="AA171" s="79">
        <v>0</v>
      </c>
      <c r="AB171" s="65"/>
      <c r="AC171" s="60" t="s">
        <v>52</v>
      </c>
    </row>
    <row r="172" spans="1:30" ht="30" customHeight="1" x14ac:dyDescent="0.25">
      <c r="B172" s="29" t="s">
        <v>93</v>
      </c>
      <c r="C172" s="29" t="s">
        <v>81</v>
      </c>
      <c r="D172" s="1" t="s">
        <v>5</v>
      </c>
      <c r="E172" s="2" t="s">
        <v>89</v>
      </c>
      <c r="F172" s="30"/>
      <c r="G172" s="59">
        <v>2</v>
      </c>
      <c r="H172" s="65">
        <v>2</v>
      </c>
      <c r="I172" s="31" t="s">
        <v>53</v>
      </c>
      <c r="K172" s="59">
        <v>2</v>
      </c>
      <c r="L172" s="65">
        <v>2</v>
      </c>
      <c r="M172" s="31" t="s">
        <v>53</v>
      </c>
      <c r="O172" s="59">
        <v>2</v>
      </c>
      <c r="P172" s="65">
        <v>4</v>
      </c>
      <c r="Q172" s="31" t="s">
        <v>53</v>
      </c>
      <c r="S172" s="59">
        <v>0</v>
      </c>
      <c r="T172" s="65">
        <v>0</v>
      </c>
      <c r="U172" s="31" t="s">
        <v>53</v>
      </c>
      <c r="W172" s="59">
        <v>0</v>
      </c>
      <c r="X172" s="65"/>
      <c r="Y172" s="31" t="s">
        <v>53</v>
      </c>
      <c r="AA172" s="59">
        <v>2</v>
      </c>
      <c r="AB172" s="65">
        <v>2</v>
      </c>
      <c r="AC172" s="31" t="s">
        <v>53</v>
      </c>
    </row>
    <row r="173" spans="1:30" ht="30" customHeight="1" x14ac:dyDescent="0.25">
      <c r="B173" s="29" t="s">
        <v>93</v>
      </c>
      <c r="C173" s="29" t="s">
        <v>81</v>
      </c>
      <c r="D173" s="1" t="s">
        <v>7</v>
      </c>
      <c r="E173" s="2" t="s">
        <v>6</v>
      </c>
      <c r="F173" s="30"/>
      <c r="G173" s="59">
        <v>0</v>
      </c>
      <c r="H173" s="65"/>
      <c r="I173" s="60" t="s">
        <v>63</v>
      </c>
      <c r="K173" s="59">
        <v>0</v>
      </c>
      <c r="L173" s="65"/>
      <c r="M173" s="60" t="s">
        <v>63</v>
      </c>
      <c r="O173" s="59">
        <v>0</v>
      </c>
      <c r="P173" s="65"/>
      <c r="Q173" s="60" t="s">
        <v>63</v>
      </c>
      <c r="S173" s="59">
        <v>0</v>
      </c>
      <c r="T173" s="65"/>
      <c r="U173" s="60" t="s">
        <v>63</v>
      </c>
      <c r="W173" s="59">
        <v>0</v>
      </c>
      <c r="X173" s="65"/>
      <c r="Y173" s="60" t="s">
        <v>63</v>
      </c>
      <c r="AA173" s="59">
        <v>0</v>
      </c>
      <c r="AB173" s="65"/>
      <c r="AC173" s="60" t="s">
        <v>63</v>
      </c>
    </row>
    <row r="174" spans="1:30" ht="30" customHeight="1" x14ac:dyDescent="0.25">
      <c r="B174" s="29" t="s">
        <v>93</v>
      </c>
      <c r="C174" s="29" t="s">
        <v>81</v>
      </c>
      <c r="D174" s="1" t="s">
        <v>9</v>
      </c>
      <c r="E174" s="2" t="s">
        <v>8</v>
      </c>
      <c r="F174" s="30"/>
      <c r="G174" s="94">
        <v>7</v>
      </c>
      <c r="H174" s="95">
        <v>7</v>
      </c>
      <c r="I174" s="93" t="s">
        <v>94</v>
      </c>
      <c r="J174" s="97"/>
      <c r="K174" s="94">
        <v>8</v>
      </c>
      <c r="L174" s="95">
        <v>8</v>
      </c>
      <c r="M174" s="83" t="s">
        <v>95</v>
      </c>
      <c r="N174" s="97"/>
      <c r="O174" s="94">
        <v>7</v>
      </c>
      <c r="P174" s="95">
        <v>7</v>
      </c>
      <c r="Q174" s="83" t="s">
        <v>94</v>
      </c>
      <c r="R174" s="97"/>
      <c r="S174" s="94">
        <v>7</v>
      </c>
      <c r="T174" s="95">
        <v>7</v>
      </c>
      <c r="U174" s="83" t="s">
        <v>94</v>
      </c>
      <c r="V174" s="97"/>
      <c r="W174" s="94">
        <v>0</v>
      </c>
      <c r="X174" s="95"/>
      <c r="Y174" s="83">
        <v>0</v>
      </c>
      <c r="Z174" s="97"/>
      <c r="AA174" s="94">
        <v>7</v>
      </c>
      <c r="AB174" s="95">
        <v>7</v>
      </c>
      <c r="AC174" s="83" t="s">
        <v>94</v>
      </c>
    </row>
    <row r="175" spans="1:30" ht="30" customHeight="1" x14ac:dyDescent="0.25">
      <c r="B175" s="29" t="s">
        <v>93</v>
      </c>
      <c r="C175" s="29" t="s">
        <v>81</v>
      </c>
      <c r="D175" s="1" t="s">
        <v>64</v>
      </c>
      <c r="E175" s="2" t="s">
        <v>10</v>
      </c>
      <c r="F175" s="30"/>
      <c r="G175" s="59">
        <v>0</v>
      </c>
      <c r="H175" s="65"/>
      <c r="I175" s="62"/>
      <c r="K175" s="59">
        <v>0</v>
      </c>
      <c r="L175" s="65"/>
      <c r="M175" s="62"/>
      <c r="O175" s="59">
        <v>0</v>
      </c>
      <c r="P175" s="65"/>
      <c r="Q175" s="62"/>
      <c r="S175" s="59">
        <v>0</v>
      </c>
      <c r="T175" s="65"/>
      <c r="U175" s="62"/>
      <c r="W175" s="59">
        <v>0</v>
      </c>
      <c r="X175" s="65"/>
      <c r="Y175" s="62"/>
      <c r="AA175" s="59">
        <v>0</v>
      </c>
      <c r="AB175" s="65"/>
      <c r="AC175" s="62"/>
    </row>
    <row r="176" spans="1:30" ht="15" customHeight="1" x14ac:dyDescent="0.25">
      <c r="B176" s="29" t="s">
        <v>93</v>
      </c>
      <c r="C176" s="29" t="s">
        <v>81</v>
      </c>
      <c r="D176" s="1" t="s">
        <v>84</v>
      </c>
      <c r="E176" s="2" t="s">
        <v>65</v>
      </c>
      <c r="F176" s="33"/>
      <c r="G176" s="72">
        <v>0</v>
      </c>
      <c r="H176" s="71"/>
      <c r="I176" s="66" t="s">
        <v>67</v>
      </c>
      <c r="K176" s="72">
        <v>0</v>
      </c>
      <c r="L176" s="71"/>
      <c r="M176" s="66" t="s">
        <v>67</v>
      </c>
      <c r="O176" s="72">
        <v>0</v>
      </c>
      <c r="P176" s="71"/>
      <c r="Q176" s="66" t="s">
        <v>67</v>
      </c>
      <c r="S176" s="72">
        <v>0</v>
      </c>
      <c r="T176" s="71"/>
      <c r="U176" s="66" t="s">
        <v>67</v>
      </c>
      <c r="W176" s="72">
        <v>0</v>
      </c>
      <c r="X176" s="71"/>
      <c r="Y176" s="66" t="s">
        <v>67</v>
      </c>
      <c r="AA176" s="72">
        <v>0</v>
      </c>
      <c r="AB176" s="71"/>
      <c r="AC176" s="66" t="s">
        <v>67</v>
      </c>
    </row>
    <row r="177" spans="2:29" ht="15" customHeight="1" x14ac:dyDescent="0.25">
      <c r="B177" s="29"/>
      <c r="C177" s="29"/>
      <c r="D177" s="46"/>
      <c r="E177" s="2"/>
      <c r="F177" s="47"/>
      <c r="G177" s="61"/>
      <c r="H177" s="61"/>
      <c r="I177" s="60"/>
      <c r="K177" s="61"/>
      <c r="L177" s="61"/>
      <c r="M177" s="60"/>
      <c r="O177" s="61"/>
      <c r="P177" s="61"/>
      <c r="Q177" s="60"/>
      <c r="S177" s="61"/>
      <c r="T177" s="61"/>
      <c r="U177" s="60"/>
      <c r="W177" s="61"/>
      <c r="X177" s="61"/>
      <c r="Y177" s="60"/>
      <c r="AA177" s="61"/>
      <c r="AB177" s="61"/>
      <c r="AC177" s="60"/>
    </row>
    <row r="178" spans="2:29" ht="16.5" thickBot="1" x14ac:dyDescent="0.3">
      <c r="B178" s="29"/>
      <c r="C178" s="29"/>
      <c r="D178" s="2" t="s">
        <v>50</v>
      </c>
      <c r="E178" s="2"/>
      <c r="F178" s="30"/>
      <c r="G178" s="54">
        <v>30</v>
      </c>
      <c r="H178" s="55">
        <v>125</v>
      </c>
      <c r="I178" s="63" t="s">
        <v>69</v>
      </c>
      <c r="K178" s="54">
        <v>32</v>
      </c>
      <c r="L178" s="55">
        <v>135</v>
      </c>
      <c r="M178" s="63" t="s">
        <v>69</v>
      </c>
      <c r="O178" s="54">
        <v>34</v>
      </c>
      <c r="P178" s="55">
        <v>145</v>
      </c>
      <c r="Q178" s="63" t="s">
        <v>69</v>
      </c>
      <c r="S178" s="54">
        <v>20</v>
      </c>
      <c r="T178" s="55">
        <v>75</v>
      </c>
      <c r="U178" s="63" t="s">
        <v>69</v>
      </c>
      <c r="W178" s="54">
        <v>0</v>
      </c>
      <c r="X178" s="55">
        <v>0</v>
      </c>
      <c r="Y178" s="63" t="s">
        <v>69</v>
      </c>
      <c r="AA178" s="54">
        <v>41</v>
      </c>
      <c r="AB178" s="55">
        <v>180</v>
      </c>
      <c r="AC178" s="63" t="s">
        <v>69</v>
      </c>
    </row>
    <row r="179" spans="2:29" ht="19.5" thickBot="1" x14ac:dyDescent="0.3">
      <c r="D179" s="132" t="s">
        <v>68</v>
      </c>
      <c r="E179" s="133"/>
      <c r="G179" s="143">
        <v>125</v>
      </c>
      <c r="H179" s="144"/>
      <c r="I179" s="64" t="s">
        <v>70</v>
      </c>
      <c r="K179" s="143">
        <v>135</v>
      </c>
      <c r="L179" s="144"/>
      <c r="M179" s="64" t="s">
        <v>70</v>
      </c>
      <c r="O179" s="143">
        <v>145</v>
      </c>
      <c r="P179" s="144"/>
      <c r="Q179" s="64" t="s">
        <v>70</v>
      </c>
      <c r="S179" s="143">
        <v>75</v>
      </c>
      <c r="T179" s="144"/>
      <c r="U179" s="64" t="s">
        <v>70</v>
      </c>
      <c r="W179" s="143">
        <v>0</v>
      </c>
      <c r="X179" s="144"/>
      <c r="Y179" s="64" t="s">
        <v>70</v>
      </c>
      <c r="AA179" s="143">
        <v>180</v>
      </c>
      <c r="AB179" s="144"/>
      <c r="AC179" s="64" t="s">
        <v>70</v>
      </c>
    </row>
    <row r="180" spans="2:29" ht="18.75" x14ac:dyDescent="0.25">
      <c r="D180" s="86"/>
      <c r="E180" s="86"/>
      <c r="G180" s="87"/>
      <c r="H180" s="87"/>
      <c r="I180" s="88"/>
      <c r="K180" s="87"/>
      <c r="L180" s="87"/>
      <c r="M180" s="88"/>
      <c r="O180" s="87"/>
      <c r="P180" s="87"/>
      <c r="Q180" s="88"/>
      <c r="S180" s="87"/>
      <c r="T180" s="87"/>
      <c r="U180" s="88"/>
      <c r="W180" s="87"/>
      <c r="X180" s="87"/>
      <c r="Y180" s="88"/>
      <c r="AA180" s="87"/>
      <c r="AB180" s="87"/>
      <c r="AC180" s="88"/>
    </row>
    <row r="182" spans="2:29" ht="26.25" x14ac:dyDescent="0.4">
      <c r="B182" s="57" t="s">
        <v>79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</row>
    <row r="184" spans="2:29" ht="18.75" x14ac:dyDescent="0.3">
      <c r="B184" s="39" t="s">
        <v>46</v>
      </c>
      <c r="C184" s="39" t="s">
        <v>47</v>
      </c>
      <c r="D184" s="40" t="s">
        <v>48</v>
      </c>
      <c r="E184" s="41"/>
      <c r="F184" s="42"/>
      <c r="G184" s="136" t="s">
        <v>55</v>
      </c>
      <c r="H184" s="137"/>
      <c r="I184" s="138"/>
      <c r="J184" s="42"/>
      <c r="K184" s="136" t="s">
        <v>54</v>
      </c>
      <c r="L184" s="137"/>
      <c r="M184" s="138"/>
      <c r="O184" s="136" t="s">
        <v>56</v>
      </c>
      <c r="P184" s="137"/>
      <c r="Q184" s="138"/>
      <c r="R184" s="42"/>
      <c r="S184" s="136" t="s">
        <v>57</v>
      </c>
      <c r="T184" s="137"/>
      <c r="U184" s="138"/>
      <c r="W184" s="136" t="s">
        <v>58</v>
      </c>
      <c r="X184" s="137"/>
      <c r="Y184" s="138"/>
      <c r="Z184" s="42"/>
      <c r="AA184" s="136" t="s">
        <v>59</v>
      </c>
      <c r="AB184" s="137"/>
      <c r="AC184" s="138"/>
    </row>
    <row r="185" spans="2:29" ht="18.75" x14ac:dyDescent="0.3">
      <c r="B185" s="43"/>
      <c r="C185" s="43"/>
      <c r="D185" s="44"/>
      <c r="E185" s="45"/>
      <c r="F185" s="42"/>
      <c r="G185" s="67" t="s">
        <v>77</v>
      </c>
      <c r="H185" s="67" t="s">
        <v>76</v>
      </c>
      <c r="I185" s="68" t="s">
        <v>49</v>
      </c>
      <c r="J185" s="70"/>
      <c r="K185" s="67" t="s">
        <v>77</v>
      </c>
      <c r="L185" s="67" t="s">
        <v>76</v>
      </c>
      <c r="M185" s="68" t="s">
        <v>49</v>
      </c>
      <c r="N185" s="69"/>
      <c r="O185" s="67" t="s">
        <v>77</v>
      </c>
      <c r="P185" s="67" t="s">
        <v>76</v>
      </c>
      <c r="Q185" s="68" t="s">
        <v>49</v>
      </c>
      <c r="R185" s="70"/>
      <c r="S185" s="67" t="s">
        <v>77</v>
      </c>
      <c r="T185" s="67" t="s">
        <v>76</v>
      </c>
      <c r="U185" s="68" t="s">
        <v>49</v>
      </c>
      <c r="V185" s="69"/>
      <c r="W185" s="67" t="s">
        <v>77</v>
      </c>
      <c r="X185" s="67" t="s">
        <v>76</v>
      </c>
      <c r="Y185" s="68" t="s">
        <v>49</v>
      </c>
      <c r="Z185" s="70"/>
      <c r="AA185" s="67" t="s">
        <v>77</v>
      </c>
      <c r="AB185" s="67" t="s">
        <v>76</v>
      </c>
      <c r="AC185" s="68" t="s">
        <v>49</v>
      </c>
    </row>
    <row r="186" spans="2:29" x14ac:dyDescent="0.25">
      <c r="B186" s="24"/>
      <c r="C186" s="24"/>
      <c r="D186" s="25"/>
      <c r="E186" s="26"/>
      <c r="F186" s="27"/>
      <c r="G186" s="28"/>
      <c r="H186" s="28"/>
      <c r="I186" s="28"/>
      <c r="K186" s="28"/>
      <c r="L186" s="28"/>
      <c r="M186" s="28"/>
      <c r="O186" s="28"/>
      <c r="P186" s="28"/>
      <c r="Q186" s="28"/>
      <c r="S186" s="28"/>
      <c r="T186" s="28"/>
      <c r="U186" s="28"/>
      <c r="W186" s="28"/>
      <c r="X186" s="28"/>
      <c r="Y186" s="28"/>
      <c r="AA186" s="28"/>
      <c r="AB186" s="28"/>
      <c r="AC186" s="28"/>
    </row>
    <row r="187" spans="2:29" ht="30" customHeight="1" x14ac:dyDescent="0.25">
      <c r="B187" s="29" t="s">
        <v>93</v>
      </c>
      <c r="C187" s="29" t="s">
        <v>60</v>
      </c>
      <c r="D187" s="1" t="s">
        <v>0</v>
      </c>
      <c r="E187" s="2" t="s">
        <v>1</v>
      </c>
      <c r="F187" s="30"/>
      <c r="G187" s="59">
        <v>18</v>
      </c>
      <c r="H187" s="65">
        <v>66</v>
      </c>
      <c r="I187" s="60" t="s">
        <v>51</v>
      </c>
      <c r="K187" s="59">
        <v>14</v>
      </c>
      <c r="L187" s="65">
        <v>47</v>
      </c>
      <c r="M187" s="60" t="s">
        <v>51</v>
      </c>
      <c r="O187" s="59">
        <v>20</v>
      </c>
      <c r="P187" s="65">
        <v>89</v>
      </c>
      <c r="Q187" s="60" t="s">
        <v>51</v>
      </c>
      <c r="S187" s="59">
        <v>0</v>
      </c>
      <c r="T187" s="65"/>
      <c r="U187" s="60" t="s">
        <v>51</v>
      </c>
      <c r="W187" s="59">
        <v>16</v>
      </c>
      <c r="X187" s="65">
        <v>57</v>
      </c>
      <c r="Y187" s="60" t="s">
        <v>51</v>
      </c>
      <c r="AA187" s="59">
        <v>20</v>
      </c>
      <c r="AB187" s="65">
        <v>90</v>
      </c>
      <c r="AC187" s="60" t="s">
        <v>51</v>
      </c>
    </row>
    <row r="188" spans="2:29" ht="30" customHeight="1" x14ac:dyDescent="0.25">
      <c r="B188" s="29" t="s">
        <v>93</v>
      </c>
      <c r="C188" s="29" t="s">
        <v>60</v>
      </c>
      <c r="D188" s="1" t="s">
        <v>2</v>
      </c>
      <c r="E188" s="2" t="s">
        <v>86</v>
      </c>
      <c r="F188" s="30"/>
      <c r="G188" s="59">
        <v>6</v>
      </c>
      <c r="H188" s="65">
        <v>9</v>
      </c>
      <c r="I188" s="60" t="s">
        <v>87</v>
      </c>
      <c r="K188" s="59">
        <v>6</v>
      </c>
      <c r="L188" s="65">
        <v>8</v>
      </c>
      <c r="M188" s="60" t="s">
        <v>87</v>
      </c>
      <c r="O188" s="59">
        <v>6</v>
      </c>
      <c r="P188" s="65">
        <v>9</v>
      </c>
      <c r="Q188" s="60" t="s">
        <v>87</v>
      </c>
      <c r="S188" s="59">
        <v>0</v>
      </c>
      <c r="T188" s="65"/>
      <c r="U188" s="60" t="s">
        <v>87</v>
      </c>
      <c r="W188" s="59">
        <v>3</v>
      </c>
      <c r="X188" s="65">
        <v>2</v>
      </c>
      <c r="Y188" s="60" t="s">
        <v>87</v>
      </c>
      <c r="AA188" s="59">
        <v>6</v>
      </c>
      <c r="AB188" s="65">
        <v>8</v>
      </c>
      <c r="AC188" s="60" t="s">
        <v>87</v>
      </c>
    </row>
    <row r="189" spans="2:29" ht="30" customHeight="1" x14ac:dyDescent="0.25">
      <c r="B189" s="29" t="s">
        <v>93</v>
      </c>
      <c r="C189" s="29" t="s">
        <v>60</v>
      </c>
      <c r="D189" s="1" t="s">
        <v>3</v>
      </c>
      <c r="E189" s="2" t="s">
        <v>85</v>
      </c>
      <c r="F189" s="30"/>
      <c r="G189" s="59">
        <v>2</v>
      </c>
      <c r="H189" s="65">
        <v>4</v>
      </c>
      <c r="I189" s="60" t="s">
        <v>85</v>
      </c>
      <c r="K189" s="59">
        <v>2</v>
      </c>
      <c r="L189" s="65">
        <v>4</v>
      </c>
      <c r="M189" s="60" t="s">
        <v>85</v>
      </c>
      <c r="O189" s="59">
        <v>4</v>
      </c>
      <c r="P189" s="65">
        <v>6</v>
      </c>
      <c r="Q189" s="60" t="s">
        <v>85</v>
      </c>
      <c r="S189" s="59">
        <v>0</v>
      </c>
      <c r="T189" s="65"/>
      <c r="U189" s="60" t="s">
        <v>85</v>
      </c>
      <c r="W189" s="59">
        <v>2</v>
      </c>
      <c r="X189" s="65">
        <v>3</v>
      </c>
      <c r="Y189" s="60" t="s">
        <v>85</v>
      </c>
      <c r="AA189" s="59">
        <v>2</v>
      </c>
      <c r="AB189" s="65">
        <v>3</v>
      </c>
      <c r="AC189" s="60" t="s">
        <v>85</v>
      </c>
    </row>
    <row r="190" spans="2:29" ht="30" customHeight="1" x14ac:dyDescent="0.25">
      <c r="B190" s="29" t="s">
        <v>93</v>
      </c>
      <c r="C190" s="29" t="s">
        <v>60</v>
      </c>
      <c r="D190" s="1" t="s">
        <v>4</v>
      </c>
      <c r="E190" s="2" t="s">
        <v>52</v>
      </c>
      <c r="F190" s="30"/>
      <c r="G190" s="79">
        <v>0</v>
      </c>
      <c r="H190" s="65"/>
      <c r="I190" s="60" t="s">
        <v>52</v>
      </c>
      <c r="K190" s="79">
        <v>0</v>
      </c>
      <c r="L190" s="65"/>
      <c r="M190" s="60" t="s">
        <v>52</v>
      </c>
      <c r="O190" s="79">
        <v>0</v>
      </c>
      <c r="P190" s="65"/>
      <c r="Q190" s="60" t="s">
        <v>52</v>
      </c>
      <c r="S190" s="79">
        <v>0</v>
      </c>
      <c r="T190" s="65"/>
      <c r="U190" s="60" t="s">
        <v>52</v>
      </c>
      <c r="W190" s="79">
        <v>0</v>
      </c>
      <c r="X190" s="65"/>
      <c r="Y190" s="60" t="s">
        <v>52</v>
      </c>
      <c r="AA190" s="79">
        <v>0</v>
      </c>
      <c r="AB190" s="65"/>
      <c r="AC190" s="60" t="s">
        <v>52</v>
      </c>
    </row>
    <row r="191" spans="2:29" ht="30" customHeight="1" x14ac:dyDescent="0.25">
      <c r="B191" s="29" t="s">
        <v>93</v>
      </c>
      <c r="C191" s="29" t="s">
        <v>60</v>
      </c>
      <c r="D191" s="1" t="s">
        <v>5</v>
      </c>
      <c r="E191" s="2" t="s">
        <v>89</v>
      </c>
      <c r="F191" s="30"/>
      <c r="G191" s="59">
        <v>2</v>
      </c>
      <c r="H191" s="65">
        <v>4</v>
      </c>
      <c r="I191" s="31" t="s">
        <v>53</v>
      </c>
      <c r="K191" s="59">
        <v>2</v>
      </c>
      <c r="L191" s="65">
        <v>3</v>
      </c>
      <c r="M191" s="31" t="s">
        <v>53</v>
      </c>
      <c r="O191" s="59">
        <v>4</v>
      </c>
      <c r="P191" s="65">
        <v>6</v>
      </c>
      <c r="Q191" s="31" t="s">
        <v>53</v>
      </c>
      <c r="S191" s="59">
        <v>0</v>
      </c>
      <c r="T191" s="65"/>
      <c r="U191" s="31" t="s">
        <v>53</v>
      </c>
      <c r="W191" s="59">
        <v>0</v>
      </c>
      <c r="X191" s="65">
        <v>0</v>
      </c>
      <c r="Y191" s="31" t="s">
        <v>53</v>
      </c>
      <c r="AA191" s="59">
        <v>0</v>
      </c>
      <c r="AB191" s="65">
        <v>0</v>
      </c>
      <c r="AC191" s="31" t="s">
        <v>53</v>
      </c>
    </row>
    <row r="192" spans="2:29" ht="30" customHeight="1" x14ac:dyDescent="0.25">
      <c r="B192" s="29" t="s">
        <v>93</v>
      </c>
      <c r="C192" s="29" t="s">
        <v>60</v>
      </c>
      <c r="D192" s="1" t="s">
        <v>7</v>
      </c>
      <c r="E192" s="2" t="s">
        <v>6</v>
      </c>
      <c r="F192" s="30"/>
      <c r="G192" s="59">
        <v>0</v>
      </c>
      <c r="H192" s="65"/>
      <c r="I192" s="60" t="s">
        <v>63</v>
      </c>
      <c r="K192" s="59">
        <v>0</v>
      </c>
      <c r="L192" s="65"/>
      <c r="M192" s="60" t="s">
        <v>63</v>
      </c>
      <c r="O192" s="59">
        <v>0</v>
      </c>
      <c r="P192" s="65"/>
      <c r="Q192" s="60" t="s">
        <v>63</v>
      </c>
      <c r="S192" s="59">
        <v>0</v>
      </c>
      <c r="T192" s="65"/>
      <c r="U192" s="60" t="s">
        <v>63</v>
      </c>
      <c r="W192" s="59">
        <v>0</v>
      </c>
      <c r="X192" s="65"/>
      <c r="Y192" s="60" t="s">
        <v>63</v>
      </c>
      <c r="AA192" s="59">
        <v>0</v>
      </c>
      <c r="AB192" s="65"/>
      <c r="AC192" s="60" t="s">
        <v>63</v>
      </c>
    </row>
    <row r="193" spans="2:29" ht="30" customHeight="1" x14ac:dyDescent="0.25">
      <c r="B193" s="29" t="s">
        <v>93</v>
      </c>
      <c r="C193" s="29" t="s">
        <v>60</v>
      </c>
      <c r="D193" s="1" t="s">
        <v>9</v>
      </c>
      <c r="E193" s="2" t="s">
        <v>8</v>
      </c>
      <c r="F193" s="30"/>
      <c r="G193" s="94">
        <v>7</v>
      </c>
      <c r="H193" s="95">
        <v>7</v>
      </c>
      <c r="I193" s="93" t="s">
        <v>94</v>
      </c>
      <c r="J193" s="96"/>
      <c r="K193" s="94">
        <v>6</v>
      </c>
      <c r="L193" s="95">
        <v>6</v>
      </c>
      <c r="M193" s="93" t="s">
        <v>94</v>
      </c>
      <c r="N193" s="96"/>
      <c r="O193" s="94">
        <v>7</v>
      </c>
      <c r="P193" s="95">
        <v>7</v>
      </c>
      <c r="Q193" s="93" t="s">
        <v>94</v>
      </c>
      <c r="R193" s="96"/>
      <c r="S193" s="94">
        <v>0</v>
      </c>
      <c r="T193" s="95"/>
      <c r="U193" s="93">
        <v>0</v>
      </c>
      <c r="V193" s="96"/>
      <c r="W193" s="94">
        <v>5</v>
      </c>
      <c r="X193" s="95">
        <v>5</v>
      </c>
      <c r="Y193" s="93" t="s">
        <v>94</v>
      </c>
      <c r="Z193" s="96"/>
      <c r="AA193" s="94">
        <v>6</v>
      </c>
      <c r="AB193" s="95">
        <v>6</v>
      </c>
      <c r="AC193" s="93" t="s">
        <v>94</v>
      </c>
    </row>
    <row r="194" spans="2:29" ht="30" customHeight="1" x14ac:dyDescent="0.25">
      <c r="B194" s="29" t="s">
        <v>93</v>
      </c>
      <c r="C194" s="29" t="s">
        <v>60</v>
      </c>
      <c r="D194" s="1" t="s">
        <v>64</v>
      </c>
      <c r="E194" s="2" t="s">
        <v>10</v>
      </c>
      <c r="F194" s="30"/>
      <c r="G194" s="59">
        <v>0</v>
      </c>
      <c r="H194" s="65"/>
      <c r="I194" s="62"/>
      <c r="K194" s="59">
        <v>0</v>
      </c>
      <c r="L194" s="65"/>
      <c r="M194" s="62"/>
      <c r="O194" s="59">
        <v>0</v>
      </c>
      <c r="P194" s="65"/>
      <c r="Q194" s="62"/>
      <c r="S194" s="59">
        <v>0</v>
      </c>
      <c r="T194" s="65"/>
      <c r="U194" s="62"/>
      <c r="W194" s="59">
        <v>0</v>
      </c>
      <c r="X194" s="65"/>
      <c r="Y194" s="62"/>
      <c r="AA194" s="59">
        <v>0</v>
      </c>
      <c r="AB194" s="65"/>
      <c r="AC194" s="62"/>
    </row>
    <row r="195" spans="2:29" ht="15" customHeight="1" x14ac:dyDescent="0.25">
      <c r="B195" s="29" t="s">
        <v>93</v>
      </c>
      <c r="C195" s="29" t="s">
        <v>60</v>
      </c>
      <c r="D195" s="1" t="s">
        <v>84</v>
      </c>
      <c r="E195" s="2" t="s">
        <v>65</v>
      </c>
      <c r="F195" s="33"/>
      <c r="G195" s="72">
        <v>0</v>
      </c>
      <c r="H195" s="71"/>
      <c r="I195" s="66" t="s">
        <v>67</v>
      </c>
      <c r="K195" s="72">
        <v>0</v>
      </c>
      <c r="L195" s="71"/>
      <c r="M195" s="66" t="s">
        <v>67</v>
      </c>
      <c r="O195" s="72">
        <v>0</v>
      </c>
      <c r="P195" s="71"/>
      <c r="Q195" s="66" t="s">
        <v>67</v>
      </c>
      <c r="S195" s="72">
        <v>0</v>
      </c>
      <c r="T195" s="71"/>
      <c r="U195" s="66" t="s">
        <v>67</v>
      </c>
      <c r="W195" s="72">
        <v>0</v>
      </c>
      <c r="X195" s="71"/>
      <c r="Y195" s="66" t="s">
        <v>67</v>
      </c>
      <c r="AA195" s="72">
        <v>0</v>
      </c>
      <c r="AB195" s="71"/>
      <c r="AC195" s="66" t="s">
        <v>67</v>
      </c>
    </row>
    <row r="196" spans="2:29" x14ac:dyDescent="0.25">
      <c r="B196" s="29"/>
      <c r="C196" s="29"/>
      <c r="D196" s="46"/>
      <c r="E196" s="2"/>
      <c r="F196" s="47"/>
      <c r="G196" s="61"/>
      <c r="H196" s="61"/>
      <c r="I196" s="60"/>
      <c r="K196" s="61"/>
      <c r="L196" s="61"/>
      <c r="M196" s="60"/>
      <c r="O196" s="61"/>
      <c r="P196" s="61"/>
      <c r="Q196" s="60"/>
      <c r="S196" s="61"/>
      <c r="T196" s="61"/>
      <c r="U196" s="60"/>
      <c r="W196" s="61"/>
      <c r="X196" s="61"/>
      <c r="Y196" s="60"/>
      <c r="AA196" s="61"/>
      <c r="AB196" s="61"/>
      <c r="AC196" s="60"/>
    </row>
    <row r="197" spans="2:29" ht="16.5" thickBot="1" x14ac:dyDescent="0.3">
      <c r="B197" s="29"/>
      <c r="C197" s="29"/>
      <c r="D197" s="2" t="s">
        <v>50</v>
      </c>
      <c r="E197" s="2"/>
      <c r="F197" s="30"/>
      <c r="G197" s="54">
        <v>35</v>
      </c>
      <c r="H197" s="55">
        <v>150</v>
      </c>
      <c r="I197" s="63" t="s">
        <v>69</v>
      </c>
      <c r="K197" s="54">
        <v>30</v>
      </c>
      <c r="L197" s="55">
        <v>125</v>
      </c>
      <c r="M197" s="63" t="s">
        <v>69</v>
      </c>
      <c r="O197" s="54">
        <v>41</v>
      </c>
      <c r="P197" s="55">
        <v>180</v>
      </c>
      <c r="Q197" s="63" t="s">
        <v>69</v>
      </c>
      <c r="S197" s="54">
        <v>0</v>
      </c>
      <c r="T197" s="55">
        <v>0</v>
      </c>
      <c r="U197" s="63" t="s">
        <v>69</v>
      </c>
      <c r="W197" s="54">
        <v>26</v>
      </c>
      <c r="X197" s="55">
        <v>105</v>
      </c>
      <c r="Y197" s="63" t="s">
        <v>69</v>
      </c>
      <c r="AA197" s="54">
        <v>34</v>
      </c>
      <c r="AB197" s="55">
        <v>145</v>
      </c>
      <c r="AC197" s="63" t="s">
        <v>69</v>
      </c>
    </row>
    <row r="198" spans="2:29" ht="19.5" thickBot="1" x14ac:dyDescent="0.3">
      <c r="D198" s="132" t="s">
        <v>68</v>
      </c>
      <c r="E198" s="133"/>
      <c r="G198" s="143">
        <v>150</v>
      </c>
      <c r="H198" s="144"/>
      <c r="I198" s="64" t="s">
        <v>70</v>
      </c>
      <c r="K198" s="143">
        <v>125</v>
      </c>
      <c r="L198" s="144"/>
      <c r="M198" s="64" t="s">
        <v>70</v>
      </c>
      <c r="O198" s="143">
        <v>180</v>
      </c>
      <c r="P198" s="144"/>
      <c r="Q198" s="64" t="s">
        <v>70</v>
      </c>
      <c r="S198" s="143">
        <v>0</v>
      </c>
      <c r="T198" s="144"/>
      <c r="U198" s="64" t="s">
        <v>70</v>
      </c>
      <c r="W198" s="143">
        <v>105</v>
      </c>
      <c r="X198" s="144"/>
      <c r="Y198" s="64" t="s">
        <v>70</v>
      </c>
      <c r="AA198" s="143">
        <v>145</v>
      </c>
      <c r="AB198" s="144"/>
      <c r="AC198" s="64" t="s">
        <v>70</v>
      </c>
    </row>
    <row r="199" spans="2:29" ht="18.75" x14ac:dyDescent="0.25">
      <c r="D199" s="86"/>
      <c r="E199" s="86"/>
      <c r="G199" s="87"/>
      <c r="H199" s="87"/>
      <c r="I199" s="88"/>
      <c r="K199" s="87"/>
      <c r="L199" s="87"/>
      <c r="M199" s="88"/>
      <c r="O199" s="87"/>
      <c r="P199" s="87"/>
      <c r="Q199" s="88"/>
      <c r="S199" s="87"/>
      <c r="T199" s="87"/>
      <c r="U199" s="88"/>
      <c r="W199" s="87"/>
      <c r="X199" s="87"/>
      <c r="Y199" s="88"/>
      <c r="AA199" s="87"/>
      <c r="AB199" s="87"/>
      <c r="AC199" s="88"/>
    </row>
    <row r="201" spans="2:29" ht="26.25" x14ac:dyDescent="0.4">
      <c r="B201" s="58" t="s">
        <v>80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</row>
    <row r="203" spans="2:29" ht="18.75" x14ac:dyDescent="0.3">
      <c r="B203" s="39" t="s">
        <v>46</v>
      </c>
      <c r="C203" s="39" t="s">
        <v>47</v>
      </c>
      <c r="D203" s="89" t="s">
        <v>48</v>
      </c>
      <c r="E203" s="90"/>
      <c r="F203" s="42"/>
      <c r="G203" s="136" t="s">
        <v>55</v>
      </c>
      <c r="H203" s="137"/>
      <c r="I203" s="138"/>
      <c r="J203" s="42"/>
      <c r="K203" s="136" t="s">
        <v>54</v>
      </c>
      <c r="L203" s="137"/>
      <c r="M203" s="138"/>
      <c r="O203" s="136" t="s">
        <v>56</v>
      </c>
      <c r="P203" s="137"/>
      <c r="Q203" s="138"/>
      <c r="R203" s="42"/>
      <c r="S203" s="136" t="s">
        <v>57</v>
      </c>
      <c r="T203" s="137"/>
      <c r="U203" s="138"/>
      <c r="W203" s="136" t="s">
        <v>58</v>
      </c>
      <c r="X203" s="137"/>
      <c r="Y203" s="138"/>
      <c r="Z203" s="42"/>
      <c r="AA203" s="136" t="s">
        <v>59</v>
      </c>
      <c r="AB203" s="137"/>
      <c r="AC203" s="138"/>
    </row>
    <row r="204" spans="2:29" ht="18.75" x14ac:dyDescent="0.3">
      <c r="B204" s="43"/>
      <c r="C204" s="43"/>
      <c r="D204" s="84"/>
      <c r="E204" s="85"/>
      <c r="F204" s="42"/>
      <c r="G204" s="67" t="s">
        <v>77</v>
      </c>
      <c r="H204" s="67" t="s">
        <v>76</v>
      </c>
      <c r="I204" s="68" t="s">
        <v>49</v>
      </c>
      <c r="J204" s="42"/>
      <c r="K204" s="67" t="s">
        <v>77</v>
      </c>
      <c r="L204" s="67" t="s">
        <v>76</v>
      </c>
      <c r="M204" s="68" t="s">
        <v>49</v>
      </c>
      <c r="N204" s="69"/>
      <c r="O204" s="67" t="s">
        <v>77</v>
      </c>
      <c r="P204" s="67" t="s">
        <v>76</v>
      </c>
      <c r="Q204" s="68" t="s">
        <v>49</v>
      </c>
      <c r="R204" s="70"/>
      <c r="S204" s="67" t="s">
        <v>77</v>
      </c>
      <c r="T204" s="67" t="s">
        <v>76</v>
      </c>
      <c r="U204" s="68" t="s">
        <v>49</v>
      </c>
      <c r="V204" s="69"/>
      <c r="W204" s="67" t="s">
        <v>77</v>
      </c>
      <c r="X204" s="67" t="s">
        <v>76</v>
      </c>
      <c r="Y204" s="68" t="s">
        <v>49</v>
      </c>
      <c r="Z204" s="70"/>
      <c r="AA204" s="67" t="s">
        <v>77</v>
      </c>
      <c r="AB204" s="67" t="s">
        <v>76</v>
      </c>
      <c r="AC204" s="68" t="s">
        <v>49</v>
      </c>
    </row>
    <row r="205" spans="2:29" x14ac:dyDescent="0.25">
      <c r="B205" s="24"/>
      <c r="C205" s="24"/>
      <c r="D205" s="25"/>
      <c r="E205" s="26"/>
      <c r="F205" s="27"/>
      <c r="G205" s="82"/>
      <c r="H205" s="82"/>
      <c r="I205" s="82"/>
      <c r="J205" s="82"/>
      <c r="K205" s="28"/>
      <c r="L205" s="28"/>
      <c r="M205" s="28"/>
      <c r="O205" s="28"/>
      <c r="P205" s="28"/>
      <c r="Q205" s="28"/>
      <c r="S205" s="28"/>
      <c r="T205" s="28"/>
      <c r="U205" s="28"/>
      <c r="W205" s="28"/>
      <c r="X205" s="28"/>
      <c r="Y205" s="28"/>
      <c r="AA205" s="28"/>
      <c r="AB205" s="28"/>
      <c r="AC205" s="28"/>
    </row>
    <row r="206" spans="2:29" ht="30" customHeight="1" x14ac:dyDescent="0.25">
      <c r="B206" s="29" t="s">
        <v>93</v>
      </c>
      <c r="C206" s="29" t="s">
        <v>93</v>
      </c>
      <c r="D206" s="1" t="s">
        <v>0</v>
      </c>
      <c r="E206" s="2" t="s">
        <v>1</v>
      </c>
      <c r="F206" s="30"/>
      <c r="G206" s="59">
        <v>12</v>
      </c>
      <c r="H206" s="65">
        <v>40</v>
      </c>
      <c r="I206" s="60" t="s">
        <v>51</v>
      </c>
      <c r="K206" s="59">
        <v>12</v>
      </c>
      <c r="L206" s="65">
        <v>35</v>
      </c>
      <c r="M206" s="60" t="s">
        <v>51</v>
      </c>
      <c r="O206" s="59">
        <v>20</v>
      </c>
      <c r="P206" s="65">
        <v>131</v>
      </c>
      <c r="Q206" s="60" t="s">
        <v>51</v>
      </c>
      <c r="S206" s="59">
        <v>6</v>
      </c>
      <c r="T206" s="65">
        <v>11</v>
      </c>
      <c r="U206" s="60" t="s">
        <v>51</v>
      </c>
      <c r="W206" s="59">
        <v>14</v>
      </c>
      <c r="X206" s="65">
        <v>50</v>
      </c>
      <c r="Y206" s="60" t="s">
        <v>51</v>
      </c>
      <c r="AA206" s="59">
        <v>20</v>
      </c>
      <c r="AB206" s="65">
        <v>94</v>
      </c>
      <c r="AC206" s="60" t="s">
        <v>51</v>
      </c>
    </row>
    <row r="207" spans="2:29" ht="30" customHeight="1" x14ac:dyDescent="0.25">
      <c r="B207" s="29" t="s">
        <v>93</v>
      </c>
      <c r="C207" s="29" t="s">
        <v>93</v>
      </c>
      <c r="D207" s="1" t="s">
        <v>2</v>
      </c>
      <c r="E207" s="2" t="s">
        <v>86</v>
      </c>
      <c r="F207" s="30"/>
      <c r="G207" s="59">
        <v>2</v>
      </c>
      <c r="H207" s="65">
        <v>2</v>
      </c>
      <c r="I207" s="60" t="s">
        <v>87</v>
      </c>
      <c r="K207" s="59">
        <v>4</v>
      </c>
      <c r="L207" s="65">
        <v>8</v>
      </c>
      <c r="M207" s="60" t="s">
        <v>87</v>
      </c>
      <c r="O207" s="59">
        <v>4</v>
      </c>
      <c r="P207" s="65">
        <v>7</v>
      </c>
      <c r="Q207" s="60" t="s">
        <v>87</v>
      </c>
      <c r="S207" s="59">
        <v>2</v>
      </c>
      <c r="T207" s="65">
        <v>5</v>
      </c>
      <c r="U207" s="60" t="s">
        <v>91</v>
      </c>
      <c r="W207" s="59">
        <v>2</v>
      </c>
      <c r="X207" s="65">
        <v>5</v>
      </c>
      <c r="Y207" s="60" t="s">
        <v>87</v>
      </c>
      <c r="AA207" s="59">
        <v>4</v>
      </c>
      <c r="AB207" s="65">
        <v>7</v>
      </c>
      <c r="AC207" s="60" t="s">
        <v>87</v>
      </c>
    </row>
    <row r="208" spans="2:29" ht="30" customHeight="1" x14ac:dyDescent="0.25">
      <c r="B208" s="29" t="s">
        <v>93</v>
      </c>
      <c r="C208" s="29" t="s">
        <v>93</v>
      </c>
      <c r="D208" s="1" t="s">
        <v>3</v>
      </c>
      <c r="E208" s="2" t="s">
        <v>85</v>
      </c>
      <c r="F208" s="30"/>
      <c r="G208" s="59">
        <v>2</v>
      </c>
      <c r="H208" s="65">
        <v>2</v>
      </c>
      <c r="I208" s="60" t="s">
        <v>85</v>
      </c>
      <c r="K208" s="59">
        <v>4</v>
      </c>
      <c r="L208" s="65">
        <v>7</v>
      </c>
      <c r="M208" s="60" t="s">
        <v>85</v>
      </c>
      <c r="O208" s="59">
        <v>4</v>
      </c>
      <c r="P208" s="65">
        <v>9</v>
      </c>
      <c r="Q208" s="60" t="s">
        <v>85</v>
      </c>
      <c r="S208" s="59">
        <v>8</v>
      </c>
      <c r="T208" s="65">
        <v>19</v>
      </c>
      <c r="U208" s="60" t="s">
        <v>85</v>
      </c>
      <c r="W208" s="59">
        <v>2</v>
      </c>
      <c r="X208" s="65">
        <v>1</v>
      </c>
      <c r="Y208" s="60" t="s">
        <v>85</v>
      </c>
      <c r="AA208" s="59">
        <v>0</v>
      </c>
      <c r="AB208" s="65"/>
      <c r="AC208" s="60" t="s">
        <v>85</v>
      </c>
    </row>
    <row r="209" spans="2:29" ht="30" customHeight="1" x14ac:dyDescent="0.25">
      <c r="B209" s="29" t="s">
        <v>93</v>
      </c>
      <c r="C209" s="29" t="s">
        <v>93</v>
      </c>
      <c r="D209" s="1" t="s">
        <v>4</v>
      </c>
      <c r="E209" s="2" t="s">
        <v>52</v>
      </c>
      <c r="F209" s="30"/>
      <c r="G209" s="59">
        <v>0</v>
      </c>
      <c r="H209" s="65"/>
      <c r="I209" s="60" t="s">
        <v>52</v>
      </c>
      <c r="K209" s="59">
        <v>0</v>
      </c>
      <c r="L209" s="65"/>
      <c r="M209" s="60" t="s">
        <v>52</v>
      </c>
      <c r="O209" s="59">
        <v>0</v>
      </c>
      <c r="P209" s="65"/>
      <c r="Q209" s="60" t="s">
        <v>52</v>
      </c>
      <c r="S209" s="59">
        <v>0</v>
      </c>
      <c r="T209" s="65"/>
      <c r="U209" s="60" t="s">
        <v>52</v>
      </c>
      <c r="W209" s="59">
        <v>0</v>
      </c>
      <c r="X209" s="65"/>
      <c r="Y209" s="60" t="s">
        <v>52</v>
      </c>
      <c r="AA209" s="59">
        <v>0</v>
      </c>
      <c r="AB209" s="65"/>
      <c r="AC209" s="60" t="s">
        <v>52</v>
      </c>
    </row>
    <row r="210" spans="2:29" ht="30" customHeight="1" x14ac:dyDescent="0.25">
      <c r="B210" s="29" t="s">
        <v>93</v>
      </c>
      <c r="C210" s="29" t="s">
        <v>93</v>
      </c>
      <c r="D210" s="1" t="s">
        <v>5</v>
      </c>
      <c r="E210" s="2" t="s">
        <v>89</v>
      </c>
      <c r="F210" s="30"/>
      <c r="G210" s="59">
        <v>0</v>
      </c>
      <c r="H210" s="65"/>
      <c r="I210" s="31" t="s">
        <v>53</v>
      </c>
      <c r="K210" s="59">
        <v>0</v>
      </c>
      <c r="L210" s="65"/>
      <c r="M210" s="31" t="s">
        <v>53</v>
      </c>
      <c r="O210" s="59">
        <v>0</v>
      </c>
      <c r="P210" s="65">
        <v>0</v>
      </c>
      <c r="Q210" s="31" t="s">
        <v>53</v>
      </c>
      <c r="S210" s="59">
        <v>0</v>
      </c>
      <c r="T210" s="65"/>
      <c r="U210" s="31" t="s">
        <v>53</v>
      </c>
      <c r="W210" s="59">
        <v>0</v>
      </c>
      <c r="X210" s="65">
        <v>0</v>
      </c>
      <c r="Y210" s="31" t="s">
        <v>53</v>
      </c>
      <c r="AA210" s="59">
        <v>2</v>
      </c>
      <c r="AB210" s="65">
        <v>2</v>
      </c>
      <c r="AC210" s="31" t="s">
        <v>53</v>
      </c>
    </row>
    <row r="211" spans="2:29" ht="30" customHeight="1" x14ac:dyDescent="0.25">
      <c r="B211" s="29" t="s">
        <v>93</v>
      </c>
      <c r="C211" s="29" t="s">
        <v>93</v>
      </c>
      <c r="D211" s="1" t="s">
        <v>7</v>
      </c>
      <c r="E211" s="2" t="s">
        <v>6</v>
      </c>
      <c r="F211" s="30"/>
      <c r="G211" s="59">
        <v>0</v>
      </c>
      <c r="H211" s="65"/>
      <c r="I211" s="60" t="s">
        <v>63</v>
      </c>
      <c r="K211" s="59">
        <v>0</v>
      </c>
      <c r="L211" s="65"/>
      <c r="M211" s="60" t="s">
        <v>63</v>
      </c>
      <c r="O211" s="59">
        <v>0</v>
      </c>
      <c r="P211" s="65"/>
      <c r="Q211" s="60" t="s">
        <v>63</v>
      </c>
      <c r="S211" s="59">
        <v>0</v>
      </c>
      <c r="T211" s="65"/>
      <c r="U211" s="60" t="s">
        <v>63</v>
      </c>
      <c r="W211" s="59">
        <v>0</v>
      </c>
      <c r="X211" s="65"/>
      <c r="Y211" s="60" t="s">
        <v>63</v>
      </c>
      <c r="AA211" s="59">
        <v>0</v>
      </c>
      <c r="AB211" s="65"/>
      <c r="AC211" s="60" t="s">
        <v>63</v>
      </c>
    </row>
    <row r="212" spans="2:29" ht="30" customHeight="1" x14ac:dyDescent="0.25">
      <c r="B212" s="29" t="s">
        <v>93</v>
      </c>
      <c r="C212" s="29" t="s">
        <v>93</v>
      </c>
      <c r="D212" s="1" t="s">
        <v>9</v>
      </c>
      <c r="E212" s="2" t="s">
        <v>8</v>
      </c>
      <c r="F212" s="30"/>
      <c r="G212" s="94">
        <v>7</v>
      </c>
      <c r="H212" s="95"/>
      <c r="I212" s="83" t="s">
        <v>83</v>
      </c>
      <c r="J212" s="97"/>
      <c r="K212" s="94">
        <v>7</v>
      </c>
      <c r="L212" s="95"/>
      <c r="M212" s="83" t="s">
        <v>83</v>
      </c>
      <c r="N212" s="97"/>
      <c r="O212" s="94">
        <v>7</v>
      </c>
      <c r="P212" s="95"/>
      <c r="Q212" s="83" t="s">
        <v>83</v>
      </c>
      <c r="R212" s="97"/>
      <c r="S212" s="94">
        <v>5</v>
      </c>
      <c r="T212" s="95"/>
      <c r="U212" s="83" t="s">
        <v>90</v>
      </c>
      <c r="V212" s="97"/>
      <c r="W212" s="94">
        <v>6</v>
      </c>
      <c r="X212" s="95"/>
      <c r="Y212" s="83" t="s">
        <v>90</v>
      </c>
      <c r="Z212" s="97"/>
      <c r="AA212" s="94">
        <v>8</v>
      </c>
      <c r="AB212" s="95"/>
      <c r="AC212" s="83" t="s">
        <v>82</v>
      </c>
    </row>
    <row r="213" spans="2:29" ht="30" customHeight="1" x14ac:dyDescent="0.25">
      <c r="B213" s="29" t="s">
        <v>93</v>
      </c>
      <c r="C213" s="29" t="s">
        <v>93</v>
      </c>
      <c r="D213" s="1" t="s">
        <v>64</v>
      </c>
      <c r="E213" s="2" t="s">
        <v>10</v>
      </c>
      <c r="F213" s="30"/>
      <c r="G213" s="59">
        <v>2</v>
      </c>
      <c r="H213" s="65"/>
      <c r="I213" s="62" t="s">
        <v>92</v>
      </c>
      <c r="K213" s="59">
        <v>0</v>
      </c>
      <c r="L213" s="65"/>
      <c r="M213" s="62"/>
      <c r="O213" s="59">
        <v>0</v>
      </c>
      <c r="P213" s="65"/>
      <c r="Q213" s="62"/>
      <c r="S213" s="59">
        <v>0</v>
      </c>
      <c r="T213" s="65"/>
      <c r="U213" s="62"/>
      <c r="W213" s="59">
        <v>0</v>
      </c>
      <c r="X213" s="65"/>
      <c r="Y213" s="62"/>
      <c r="AA213" s="59">
        <v>0</v>
      </c>
      <c r="AB213" s="65"/>
      <c r="AC213" s="62"/>
    </row>
    <row r="214" spans="2:29" ht="15" customHeight="1" x14ac:dyDescent="0.25">
      <c r="B214" s="29" t="s">
        <v>93</v>
      </c>
      <c r="C214" s="29" t="s">
        <v>93</v>
      </c>
      <c r="D214" s="1" t="s">
        <v>84</v>
      </c>
      <c r="E214" s="2" t="s">
        <v>65</v>
      </c>
      <c r="F214" s="33"/>
      <c r="G214" s="72">
        <v>0</v>
      </c>
      <c r="H214" s="71"/>
      <c r="I214" s="66" t="s">
        <v>67</v>
      </c>
      <c r="K214" s="72">
        <v>0</v>
      </c>
      <c r="L214" s="71"/>
      <c r="M214" s="66" t="s">
        <v>67</v>
      </c>
      <c r="O214" s="72">
        <v>0</v>
      </c>
      <c r="P214" s="71"/>
      <c r="Q214" s="66" t="s">
        <v>67</v>
      </c>
      <c r="S214" s="72">
        <v>0</v>
      </c>
      <c r="T214" s="71"/>
      <c r="U214" s="66" t="s">
        <v>67</v>
      </c>
      <c r="W214" s="72">
        <v>0</v>
      </c>
      <c r="X214" s="71"/>
      <c r="Y214" s="66" t="s">
        <v>67</v>
      </c>
      <c r="AA214" s="72">
        <v>0</v>
      </c>
      <c r="AB214" s="71"/>
      <c r="AC214" s="66" t="s">
        <v>67</v>
      </c>
    </row>
    <row r="215" spans="2:29" ht="15" customHeight="1" x14ac:dyDescent="0.25">
      <c r="B215" s="29"/>
      <c r="C215" s="29"/>
      <c r="D215" s="46"/>
      <c r="E215" s="2"/>
      <c r="F215" s="47"/>
      <c r="G215" s="61"/>
      <c r="H215" s="61"/>
      <c r="I215" s="60"/>
      <c r="K215" s="61"/>
      <c r="L215" s="61"/>
      <c r="M215" s="60"/>
      <c r="O215" s="61"/>
      <c r="P215" s="61"/>
      <c r="Q215" s="60"/>
      <c r="S215" s="61"/>
      <c r="T215" s="61"/>
      <c r="U215" s="60"/>
      <c r="W215" s="61"/>
      <c r="X215" s="61"/>
      <c r="Y215" s="60"/>
      <c r="AA215" s="61"/>
      <c r="AB215" s="61"/>
      <c r="AC215" s="60"/>
    </row>
    <row r="216" spans="2:29" ht="16.5" thickBot="1" x14ac:dyDescent="0.3">
      <c r="B216" s="29"/>
      <c r="C216" s="29"/>
      <c r="D216" s="2" t="s">
        <v>50</v>
      </c>
      <c r="E216" s="2"/>
      <c r="F216" s="30"/>
      <c r="G216" s="54">
        <v>25</v>
      </c>
      <c r="H216" s="55">
        <v>100</v>
      </c>
      <c r="I216" s="63" t="s">
        <v>69</v>
      </c>
      <c r="K216" s="54">
        <v>27</v>
      </c>
      <c r="L216" s="55">
        <v>110</v>
      </c>
      <c r="M216" s="63" t="s">
        <v>69</v>
      </c>
      <c r="O216" s="54">
        <v>35</v>
      </c>
      <c r="P216" s="55">
        <v>150</v>
      </c>
      <c r="Q216" s="63" t="s">
        <v>69</v>
      </c>
      <c r="S216" s="54">
        <v>21</v>
      </c>
      <c r="T216" s="55">
        <v>80</v>
      </c>
      <c r="U216" s="63" t="s">
        <v>69</v>
      </c>
      <c r="W216" s="54">
        <v>24</v>
      </c>
      <c r="X216" s="55">
        <v>95</v>
      </c>
      <c r="Y216" s="63" t="s">
        <v>69</v>
      </c>
      <c r="AA216" s="54">
        <v>34</v>
      </c>
      <c r="AB216" s="55">
        <v>145</v>
      </c>
      <c r="AC216" s="63" t="s">
        <v>69</v>
      </c>
    </row>
    <row r="217" spans="2:29" ht="19.5" thickBot="1" x14ac:dyDescent="0.3">
      <c r="D217" s="132" t="s">
        <v>68</v>
      </c>
      <c r="E217" s="133"/>
      <c r="G217" s="141">
        <v>100</v>
      </c>
      <c r="H217" s="142"/>
      <c r="I217" s="81" t="s">
        <v>70</v>
      </c>
      <c r="J217" s="80"/>
      <c r="K217" s="141">
        <v>110</v>
      </c>
      <c r="L217" s="142"/>
      <c r="M217" s="81" t="s">
        <v>70</v>
      </c>
      <c r="N217" s="80"/>
      <c r="O217" s="141">
        <v>150</v>
      </c>
      <c r="P217" s="142"/>
      <c r="Q217" s="81" t="s">
        <v>70</v>
      </c>
      <c r="R217" s="80"/>
      <c r="S217" s="141">
        <v>80</v>
      </c>
      <c r="T217" s="142"/>
      <c r="U217" s="81" t="s">
        <v>70</v>
      </c>
      <c r="V217" s="80"/>
      <c r="W217" s="141">
        <v>95</v>
      </c>
      <c r="X217" s="142"/>
      <c r="Y217" s="81" t="s">
        <v>70</v>
      </c>
      <c r="Z217" s="80"/>
      <c r="AA217" s="141">
        <v>145</v>
      </c>
      <c r="AB217" s="142"/>
      <c r="AC217" s="81" t="s">
        <v>70</v>
      </c>
    </row>
    <row r="219" spans="2:29" ht="28.5" x14ac:dyDescent="0.45">
      <c r="B219" s="50" t="s">
        <v>66</v>
      </c>
      <c r="C219" s="50"/>
      <c r="D219" s="50"/>
      <c r="E219" s="50"/>
      <c r="F219" s="50"/>
      <c r="G219" s="50"/>
      <c r="H219" s="50"/>
      <c r="I219" s="50"/>
      <c r="J219" s="50"/>
      <c r="K219" s="50"/>
    </row>
    <row r="238" spans="17:17" x14ac:dyDescent="0.25">
      <c r="Q238" s="51"/>
    </row>
    <row r="239" spans="17:17" x14ac:dyDescent="0.25">
      <c r="Q239" s="51"/>
    </row>
    <row r="240" spans="17:17" x14ac:dyDescent="0.25">
      <c r="Q240" s="51"/>
    </row>
    <row r="241" spans="17:17" x14ac:dyDescent="0.25">
      <c r="Q241" s="51"/>
    </row>
    <row r="242" spans="17:17" x14ac:dyDescent="0.25">
      <c r="Q242" s="51"/>
    </row>
    <row r="243" spans="17:17" x14ac:dyDescent="0.25">
      <c r="Q243" s="51"/>
    </row>
    <row r="244" spans="17:17" x14ac:dyDescent="0.25">
      <c r="Q244" s="51"/>
    </row>
  </sheetData>
  <mergeCells count="179">
    <mergeCell ref="AA203:AC203"/>
    <mergeCell ref="D217:E217"/>
    <mergeCell ref="G217:H217"/>
    <mergeCell ref="K217:L217"/>
    <mergeCell ref="O217:P217"/>
    <mergeCell ref="S217:T217"/>
    <mergeCell ref="W217:X217"/>
    <mergeCell ref="AA217:AB217"/>
    <mergeCell ref="G203:I203"/>
    <mergeCell ref="K203:M203"/>
    <mergeCell ref="O203:Q203"/>
    <mergeCell ref="S203:U203"/>
    <mergeCell ref="W203:Y203"/>
    <mergeCell ref="AA184:AC184"/>
    <mergeCell ref="D198:E198"/>
    <mergeCell ref="G198:H198"/>
    <mergeCell ref="K198:L198"/>
    <mergeCell ref="O198:P198"/>
    <mergeCell ref="S198:T198"/>
    <mergeCell ref="W198:X198"/>
    <mergeCell ref="AA198:AB198"/>
    <mergeCell ref="G184:I184"/>
    <mergeCell ref="K184:M184"/>
    <mergeCell ref="O184:Q184"/>
    <mergeCell ref="S184:U184"/>
    <mergeCell ref="W184:Y184"/>
    <mergeCell ref="AA165:AC165"/>
    <mergeCell ref="D179:E179"/>
    <mergeCell ref="G179:H179"/>
    <mergeCell ref="K179:L179"/>
    <mergeCell ref="O179:P179"/>
    <mergeCell ref="S179:T179"/>
    <mergeCell ref="W179:X179"/>
    <mergeCell ref="AA179:AB179"/>
    <mergeCell ref="G165:I165"/>
    <mergeCell ref="K165:M165"/>
    <mergeCell ref="O165:Q165"/>
    <mergeCell ref="S165:U165"/>
    <mergeCell ref="W165:Y165"/>
    <mergeCell ref="AA127:AC127"/>
    <mergeCell ref="D141:E141"/>
    <mergeCell ref="G141:H141"/>
    <mergeCell ref="K141:L141"/>
    <mergeCell ref="O141:P141"/>
    <mergeCell ref="S141:T141"/>
    <mergeCell ref="W141:X141"/>
    <mergeCell ref="AA141:AB141"/>
    <mergeCell ref="G127:I127"/>
    <mergeCell ref="K127:M127"/>
    <mergeCell ref="O127:Q127"/>
    <mergeCell ref="S127:U127"/>
    <mergeCell ref="W127:Y127"/>
    <mergeCell ref="D122:E122"/>
    <mergeCell ref="G122:H122"/>
    <mergeCell ref="K122:L122"/>
    <mergeCell ref="O122:P122"/>
    <mergeCell ref="S122:T122"/>
    <mergeCell ref="W122:X122"/>
    <mergeCell ref="AA122:AB122"/>
    <mergeCell ref="G107:I107"/>
    <mergeCell ref="K107:M107"/>
    <mergeCell ref="O107:Q107"/>
    <mergeCell ref="S107:U107"/>
    <mergeCell ref="W107:Y107"/>
    <mergeCell ref="G121:H121"/>
    <mergeCell ref="K121:L121"/>
    <mergeCell ref="O121:P121"/>
    <mergeCell ref="AA146:AC146"/>
    <mergeCell ref="D160:E160"/>
    <mergeCell ref="G160:H160"/>
    <mergeCell ref="K160:L160"/>
    <mergeCell ref="O160:P160"/>
    <mergeCell ref="S160:T160"/>
    <mergeCell ref="W160:X160"/>
    <mergeCell ref="AA160:AB160"/>
    <mergeCell ref="G146:I146"/>
    <mergeCell ref="K146:M146"/>
    <mergeCell ref="O146:Q146"/>
    <mergeCell ref="S146:U146"/>
    <mergeCell ref="W146:Y146"/>
    <mergeCell ref="D82:E82"/>
    <mergeCell ref="G82:H82"/>
    <mergeCell ref="K82:L82"/>
    <mergeCell ref="O82:P82"/>
    <mergeCell ref="S82:T82"/>
    <mergeCell ref="S121:T121"/>
    <mergeCell ref="W121:X121"/>
    <mergeCell ref="AA121:AB121"/>
    <mergeCell ref="G67:I67"/>
    <mergeCell ref="K67:M67"/>
    <mergeCell ref="O67:Q67"/>
    <mergeCell ref="S67:U67"/>
    <mergeCell ref="W67:Y67"/>
    <mergeCell ref="AA67:AC67"/>
    <mergeCell ref="W82:X82"/>
    <mergeCell ref="AA82:AB82"/>
    <mergeCell ref="G87:I87"/>
    <mergeCell ref="K87:M87"/>
    <mergeCell ref="O87:Q87"/>
    <mergeCell ref="S87:U87"/>
    <mergeCell ref="W87:Y87"/>
    <mergeCell ref="AA107:AC107"/>
    <mergeCell ref="D102:E102"/>
    <mergeCell ref="G102:H102"/>
    <mergeCell ref="K102:L102"/>
    <mergeCell ref="O102:P102"/>
    <mergeCell ref="S102:T102"/>
    <mergeCell ref="W102:X102"/>
    <mergeCell ref="AA102:AB102"/>
    <mergeCell ref="K101:L101"/>
    <mergeCell ref="G101:H101"/>
    <mergeCell ref="AA81:AB81"/>
    <mergeCell ref="AA101:AB101"/>
    <mergeCell ref="W101:X101"/>
    <mergeCell ref="S101:T101"/>
    <mergeCell ref="O101:P101"/>
    <mergeCell ref="G81:H81"/>
    <mergeCell ref="K81:L81"/>
    <mergeCell ref="O81:P81"/>
    <mergeCell ref="S81:T81"/>
    <mergeCell ref="W81:X81"/>
    <mergeCell ref="AA87:AC87"/>
    <mergeCell ref="G5:I5"/>
    <mergeCell ref="K5:M5"/>
    <mergeCell ref="O5:Q5"/>
    <mergeCell ref="S5:U5"/>
    <mergeCell ref="W5:Y5"/>
    <mergeCell ref="AA5:AC5"/>
    <mergeCell ref="G19:H19"/>
    <mergeCell ref="K19:L19"/>
    <mergeCell ref="O19:P19"/>
    <mergeCell ref="S19:T19"/>
    <mergeCell ref="W19:X19"/>
    <mergeCell ref="AA19:AB19"/>
    <mergeCell ref="D20:E20"/>
    <mergeCell ref="G20:H20"/>
    <mergeCell ref="K20:L20"/>
    <mergeCell ref="O20:P20"/>
    <mergeCell ref="S20:T20"/>
    <mergeCell ref="W20:X20"/>
    <mergeCell ref="AA20:AB20"/>
    <mergeCell ref="G47:I47"/>
    <mergeCell ref="K47:M47"/>
    <mergeCell ref="O47:Q47"/>
    <mergeCell ref="S47:U47"/>
    <mergeCell ref="W47:Y47"/>
    <mergeCell ref="AA47:AC47"/>
    <mergeCell ref="G61:H61"/>
    <mergeCell ref="K61:L61"/>
    <mergeCell ref="O61:P61"/>
    <mergeCell ref="S61:T61"/>
    <mergeCell ref="W61:X61"/>
    <mergeCell ref="AA61:AB61"/>
    <mergeCell ref="D62:E62"/>
    <mergeCell ref="G62:H62"/>
    <mergeCell ref="K62:L62"/>
    <mergeCell ref="O62:P62"/>
    <mergeCell ref="S62:T62"/>
    <mergeCell ref="W62:X62"/>
    <mergeCell ref="AA62:AB62"/>
    <mergeCell ref="D39:E39"/>
    <mergeCell ref="G39:H39"/>
    <mergeCell ref="K39:L39"/>
    <mergeCell ref="O39:P39"/>
    <mergeCell ref="S39:T39"/>
    <mergeCell ref="W39:X39"/>
    <mergeCell ref="AA39:AB39"/>
    <mergeCell ref="G24:I24"/>
    <mergeCell ref="K24:M24"/>
    <mergeCell ref="O24:Q24"/>
    <mergeCell ref="S24:U24"/>
    <mergeCell ref="W24:Y24"/>
    <mergeCell ref="AA24:AC24"/>
    <mergeCell ref="G38:H38"/>
    <mergeCell ref="K38:L38"/>
    <mergeCell ref="O38:P38"/>
    <mergeCell ref="S38:T38"/>
    <mergeCell ref="W38:X38"/>
    <mergeCell ref="AA38:AB3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Criterios</vt:lpstr>
      <vt:lpstr>Control</vt:lpstr>
      <vt:lpstr>A</vt:lpstr>
      <vt:lpstr>B</vt:lpstr>
      <vt:lpstr>control</vt:lpstr>
      <vt:lpstr>dem</vt:lpstr>
      <vt:lpstr>DEMO</vt:lpstr>
      <vt:lpstr>EVA</vt:lpstr>
      <vt:lpstr>LLAMADA</vt:lpstr>
      <vt:lpstr>OTROS</vt:lpstr>
      <vt:lpstr>PAGO</vt:lpstr>
      <vt:lpstr>PRESENTACION</vt:lpstr>
    </vt:vector>
  </TitlesOfParts>
  <Company>Kengs el Supremo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Jarry Rodriguez Quiroz</dc:creator>
  <cp:lastModifiedBy>Pedro Jarry Rodriguez Quiroz</cp:lastModifiedBy>
  <cp:lastPrinted>2021-03-11T20:44:11Z</cp:lastPrinted>
  <dcterms:created xsi:type="dcterms:W3CDTF">2021-02-09T16:56:12Z</dcterms:created>
  <dcterms:modified xsi:type="dcterms:W3CDTF">2022-03-10T17:17:40Z</dcterms:modified>
</cp:coreProperties>
</file>